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درامد اختصاصی" sheetId="1" r:id="rId1"/>
    <sheet name="طرح تشدید" sheetId="2" r:id="rId2"/>
    <sheet name="کلر سنجی" sheetId="3" r:id="rId3"/>
  </sheets>
  <calcPr calcId="162913"/>
</workbook>
</file>

<file path=xl/calcChain.xml><?xml version="1.0" encoding="utf-8"?>
<calcChain xmlns="http://schemas.openxmlformats.org/spreadsheetml/2006/main">
  <c r="T100" i="2" l="1"/>
  <c r="W100" i="2"/>
  <c r="V100" i="2"/>
  <c r="U100" i="2"/>
  <c r="X100" i="2" l="1"/>
  <c r="Y100" i="2"/>
  <c r="Z100" i="2" s="1"/>
  <c r="K22" i="3"/>
  <c r="T25" i="3"/>
  <c r="S25" i="3"/>
  <c r="R25" i="3"/>
  <c r="Q25" i="3"/>
  <c r="P25" i="3"/>
  <c r="O25" i="3"/>
  <c r="N25" i="3"/>
  <c r="M25" i="3"/>
  <c r="L25" i="3"/>
  <c r="K25" i="3"/>
  <c r="J25" i="3"/>
  <c r="T24" i="3"/>
  <c r="S24" i="3"/>
  <c r="R24" i="3"/>
  <c r="Q24" i="3"/>
  <c r="P24" i="3"/>
  <c r="O24" i="3"/>
  <c r="N24" i="3"/>
  <c r="M24" i="3"/>
  <c r="L24" i="3"/>
  <c r="K24" i="3"/>
  <c r="J24" i="3"/>
  <c r="T23" i="3"/>
  <c r="S23" i="3"/>
  <c r="R23" i="3"/>
  <c r="Q23" i="3"/>
  <c r="P23" i="3"/>
  <c r="O23" i="3"/>
  <c r="W23" i="3" s="1"/>
  <c r="N23" i="3"/>
  <c r="M23" i="3"/>
  <c r="L23" i="3"/>
  <c r="K23" i="3"/>
  <c r="J23" i="3"/>
  <c r="T22" i="3"/>
  <c r="S22" i="3"/>
  <c r="R22" i="3"/>
  <c r="X22" i="3" s="1"/>
  <c r="Q22" i="3"/>
  <c r="P22" i="3"/>
  <c r="O22" i="3"/>
  <c r="N22" i="3"/>
  <c r="M22" i="3"/>
  <c r="L22" i="3"/>
  <c r="J22" i="3"/>
  <c r="T21" i="3"/>
  <c r="S21" i="3"/>
  <c r="X21" i="3" s="1"/>
  <c r="R21" i="3"/>
  <c r="Q21" i="3"/>
  <c r="P21" i="3"/>
  <c r="O21" i="3"/>
  <c r="N21" i="3"/>
  <c r="M21" i="3"/>
  <c r="L21" i="3"/>
  <c r="K21" i="3"/>
  <c r="J21" i="3"/>
  <c r="I25" i="3"/>
  <c r="I24" i="3"/>
  <c r="I23" i="3"/>
  <c r="I22" i="3"/>
  <c r="I21" i="3"/>
  <c r="W12" i="3"/>
  <c r="V24" i="3"/>
  <c r="X20" i="3"/>
  <c r="W20" i="3"/>
  <c r="V20" i="3"/>
  <c r="U20" i="3"/>
  <c r="X19" i="3"/>
  <c r="W19" i="3"/>
  <c r="V19" i="3"/>
  <c r="U19" i="3"/>
  <c r="X18" i="3"/>
  <c r="W18" i="3"/>
  <c r="V18" i="3"/>
  <c r="U18" i="3"/>
  <c r="X17" i="3"/>
  <c r="W17" i="3"/>
  <c r="V17" i="3"/>
  <c r="U17" i="3"/>
  <c r="X16" i="3"/>
  <c r="W16" i="3"/>
  <c r="V16" i="3"/>
  <c r="U16" i="3"/>
  <c r="X15" i="3"/>
  <c r="W15" i="3"/>
  <c r="V15" i="3"/>
  <c r="U15" i="3"/>
  <c r="X14" i="3"/>
  <c r="W14" i="3"/>
  <c r="V14" i="3"/>
  <c r="U14" i="3"/>
  <c r="X13" i="3"/>
  <c r="W13" i="3"/>
  <c r="V13" i="3"/>
  <c r="U13" i="3"/>
  <c r="X12" i="3"/>
  <c r="V12" i="3"/>
  <c r="U12" i="3"/>
  <c r="X11" i="3"/>
  <c r="W11" i="3"/>
  <c r="V11" i="3"/>
  <c r="U11" i="3"/>
  <c r="Z72" i="2"/>
  <c r="Y72" i="2"/>
  <c r="X72" i="2"/>
  <c r="W72" i="2"/>
  <c r="W78" i="2"/>
  <c r="W99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7" i="2"/>
  <c r="W76" i="2"/>
  <c r="W75" i="2"/>
  <c r="W74" i="2"/>
  <c r="W73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0" i="2"/>
  <c r="W39" i="2"/>
  <c r="W38" i="2"/>
  <c r="W37" i="2"/>
  <c r="W36" i="2"/>
  <c r="W35" i="2"/>
  <c r="W33" i="2"/>
  <c r="W32" i="2"/>
  <c r="W31" i="2"/>
  <c r="W30" i="2"/>
  <c r="W29" i="2"/>
  <c r="W28" i="2"/>
  <c r="W26" i="2"/>
  <c r="W25" i="2"/>
  <c r="W24" i="2"/>
  <c r="W23" i="2"/>
  <c r="W22" i="2"/>
  <c r="W21" i="2"/>
  <c r="W18" i="2"/>
  <c r="W17" i="2"/>
  <c r="W16" i="2"/>
  <c r="W15" i="2"/>
  <c r="W14" i="2"/>
  <c r="W13" i="2"/>
  <c r="W41" i="2"/>
  <c r="Y41" i="2" s="1"/>
  <c r="Z41" i="2" s="1"/>
  <c r="W34" i="2"/>
  <c r="Y34" i="2" s="1"/>
  <c r="Z34" i="2" s="1"/>
  <c r="W27" i="2"/>
  <c r="Y27" i="2" s="1"/>
  <c r="Z27" i="2" s="1"/>
  <c r="W20" i="2"/>
  <c r="Y20" i="2" s="1"/>
  <c r="Z20" i="2" s="1"/>
  <c r="W19" i="2"/>
  <c r="Y19" i="2" s="1"/>
  <c r="Z19" i="2" s="1"/>
  <c r="W12" i="2"/>
  <c r="Y12" i="2" s="1"/>
  <c r="Z12" i="2" s="1"/>
  <c r="W11" i="2"/>
  <c r="Y11" i="2" s="1"/>
  <c r="Z11" i="2" s="1"/>
  <c r="V72" i="2"/>
  <c r="V99" i="2"/>
  <c r="Y99" i="2" s="1"/>
  <c r="V98" i="2"/>
  <c r="Y98" i="2" s="1"/>
  <c r="V97" i="2"/>
  <c r="Y97" i="2" s="1"/>
  <c r="V96" i="2"/>
  <c r="Y96" i="2" s="1"/>
  <c r="V95" i="2"/>
  <c r="Y95" i="2" s="1"/>
  <c r="V94" i="2"/>
  <c r="Y94" i="2" s="1"/>
  <c r="V93" i="2"/>
  <c r="Y93" i="2" s="1"/>
  <c r="V92" i="2"/>
  <c r="Y92" i="2" s="1"/>
  <c r="V91" i="2"/>
  <c r="Y91" i="2" s="1"/>
  <c r="V90" i="2"/>
  <c r="Y90" i="2" s="1"/>
  <c r="V89" i="2"/>
  <c r="Y89" i="2" s="1"/>
  <c r="V88" i="2"/>
  <c r="Y88" i="2" s="1"/>
  <c r="V87" i="2"/>
  <c r="Y87" i="2" s="1"/>
  <c r="V86" i="2"/>
  <c r="Y86" i="2" s="1"/>
  <c r="V85" i="2"/>
  <c r="Y85" i="2" s="1"/>
  <c r="V84" i="2"/>
  <c r="Y84" i="2" s="1"/>
  <c r="V83" i="2"/>
  <c r="Y83" i="2" s="1"/>
  <c r="V82" i="2"/>
  <c r="Y82" i="2" s="1"/>
  <c r="V81" i="2"/>
  <c r="Y81" i="2" s="1"/>
  <c r="V80" i="2"/>
  <c r="Y80" i="2" s="1"/>
  <c r="V79" i="2"/>
  <c r="Y79" i="2" s="1"/>
  <c r="V78" i="2"/>
  <c r="V77" i="2"/>
  <c r="V76" i="2"/>
  <c r="Y76" i="2" s="1"/>
  <c r="V75" i="2"/>
  <c r="V74" i="2"/>
  <c r="Y74" i="2" s="1"/>
  <c r="V73" i="2"/>
  <c r="V71" i="2"/>
  <c r="Y71" i="2" s="1"/>
  <c r="V70" i="2"/>
  <c r="V69" i="2"/>
  <c r="V68" i="2"/>
  <c r="V67" i="2"/>
  <c r="Y67" i="2" s="1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Y47" i="2" s="1"/>
  <c r="V46" i="2"/>
  <c r="V45" i="2"/>
  <c r="Y45" i="2" s="1"/>
  <c r="V44" i="2"/>
  <c r="V43" i="2"/>
  <c r="Y43" i="2" s="1"/>
  <c r="V42" i="2"/>
  <c r="V40" i="2"/>
  <c r="Y40" i="2" s="1"/>
  <c r="V39" i="2"/>
  <c r="V38" i="2"/>
  <c r="Y38" i="2" s="1"/>
  <c r="V37" i="2"/>
  <c r="V36" i="2"/>
  <c r="Y36" i="2" s="1"/>
  <c r="V35" i="2"/>
  <c r="V33" i="2"/>
  <c r="V32" i="2"/>
  <c r="V31" i="2"/>
  <c r="V30" i="2"/>
  <c r="V29" i="2"/>
  <c r="V28" i="2"/>
  <c r="V26" i="2"/>
  <c r="Y26" i="2" s="1"/>
  <c r="V25" i="2"/>
  <c r="V24" i="2"/>
  <c r="V23" i="2"/>
  <c r="V22" i="2"/>
  <c r="Y22" i="2" s="1"/>
  <c r="V21" i="2"/>
  <c r="V18" i="2"/>
  <c r="Y18" i="2" s="1"/>
  <c r="V17" i="2"/>
  <c r="V16" i="2"/>
  <c r="V15" i="2"/>
  <c r="V14" i="2"/>
  <c r="V13" i="2"/>
  <c r="V41" i="2"/>
  <c r="V34" i="2"/>
  <c r="V27" i="2"/>
  <c r="V20" i="2"/>
  <c r="V19" i="2"/>
  <c r="V12" i="2"/>
  <c r="V11" i="2"/>
  <c r="U72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0" i="2"/>
  <c r="U39" i="2"/>
  <c r="U38" i="2"/>
  <c r="U37" i="2"/>
  <c r="U36" i="2"/>
  <c r="U35" i="2"/>
  <c r="U33" i="2"/>
  <c r="U32" i="2"/>
  <c r="U31" i="2"/>
  <c r="U30" i="2"/>
  <c r="U29" i="2"/>
  <c r="U28" i="2"/>
  <c r="U26" i="2"/>
  <c r="U25" i="2"/>
  <c r="U24" i="2"/>
  <c r="U23" i="2"/>
  <c r="U22" i="2"/>
  <c r="U21" i="2"/>
  <c r="U18" i="2"/>
  <c r="U17" i="2"/>
  <c r="U16" i="2"/>
  <c r="U15" i="2"/>
  <c r="U14" i="2"/>
  <c r="U13" i="2"/>
  <c r="U41" i="2"/>
  <c r="X41" i="2" s="1"/>
  <c r="U34" i="2"/>
  <c r="X34" i="2" s="1"/>
  <c r="T35" i="2"/>
  <c r="T28" i="2"/>
  <c r="U27" i="2"/>
  <c r="X27" i="2" s="1"/>
  <c r="U20" i="2"/>
  <c r="X20" i="2" s="1"/>
  <c r="U19" i="2"/>
  <c r="X19" i="2" s="1"/>
  <c r="U12" i="2"/>
  <c r="X12" i="2" s="1"/>
  <c r="U11" i="2"/>
  <c r="X11" i="2" s="1"/>
  <c r="T72" i="2"/>
  <c r="T99" i="2"/>
  <c r="T98" i="2"/>
  <c r="X98" i="2" s="1"/>
  <c r="T97" i="2"/>
  <c r="T96" i="2"/>
  <c r="X96" i="2" s="1"/>
  <c r="T95" i="2"/>
  <c r="T94" i="2"/>
  <c r="X94" i="2" s="1"/>
  <c r="T93" i="2"/>
  <c r="T92" i="2"/>
  <c r="X92" i="2" s="1"/>
  <c r="T91" i="2"/>
  <c r="T90" i="2"/>
  <c r="X90" i="2" s="1"/>
  <c r="T89" i="2"/>
  <c r="T88" i="2"/>
  <c r="X88" i="2" s="1"/>
  <c r="T87" i="2"/>
  <c r="T86" i="2"/>
  <c r="X86" i="2" s="1"/>
  <c r="T85" i="2"/>
  <c r="T84" i="2"/>
  <c r="X84" i="2" s="1"/>
  <c r="T83" i="2"/>
  <c r="T82" i="2"/>
  <c r="X82" i="2" s="1"/>
  <c r="T81" i="2"/>
  <c r="T80" i="2"/>
  <c r="X80" i="2" s="1"/>
  <c r="T79" i="2"/>
  <c r="T78" i="2"/>
  <c r="X78" i="2" s="1"/>
  <c r="T77" i="2"/>
  <c r="T76" i="2"/>
  <c r="X76" i="2" s="1"/>
  <c r="T75" i="2"/>
  <c r="T74" i="2"/>
  <c r="X74" i="2" s="1"/>
  <c r="T73" i="2"/>
  <c r="T71" i="2"/>
  <c r="T70" i="2"/>
  <c r="T69" i="2"/>
  <c r="X69" i="2" s="1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0" i="2"/>
  <c r="T39" i="2"/>
  <c r="T38" i="2"/>
  <c r="T37" i="2"/>
  <c r="T36" i="2"/>
  <c r="T33" i="2"/>
  <c r="X33" i="2" s="1"/>
  <c r="T32" i="2"/>
  <c r="X32" i="2" s="1"/>
  <c r="T31" i="2"/>
  <c r="T30" i="2"/>
  <c r="T29" i="2"/>
  <c r="X29" i="2" s="1"/>
  <c r="T26" i="2"/>
  <c r="T25" i="2"/>
  <c r="T24" i="2"/>
  <c r="X24" i="2" s="1"/>
  <c r="T23" i="2"/>
  <c r="T22" i="2"/>
  <c r="T21" i="2"/>
  <c r="T41" i="2"/>
  <c r="T34" i="2"/>
  <c r="T27" i="2"/>
  <c r="T19" i="2"/>
  <c r="T20" i="2"/>
  <c r="T18" i="2"/>
  <c r="X18" i="2" s="1"/>
  <c r="T17" i="2"/>
  <c r="X17" i="2" s="1"/>
  <c r="T16" i="2"/>
  <c r="T15" i="2"/>
  <c r="T14" i="2"/>
  <c r="X14" i="2" s="1"/>
  <c r="T13" i="2"/>
  <c r="T12" i="2"/>
  <c r="T11" i="2"/>
  <c r="I12" i="1"/>
  <c r="Y35" i="2" l="1"/>
  <c r="Y39" i="2"/>
  <c r="Y44" i="2"/>
  <c r="Y48" i="2"/>
  <c r="Y52" i="2"/>
  <c r="Y56" i="2"/>
  <c r="Y60" i="2"/>
  <c r="Y68" i="2"/>
  <c r="Y73" i="2"/>
  <c r="Y77" i="2"/>
  <c r="Z23" i="3"/>
  <c r="X23" i="3"/>
  <c r="W24" i="3"/>
  <c r="V25" i="3"/>
  <c r="X15" i="2"/>
  <c r="Z15" i="2" s="1"/>
  <c r="X30" i="2"/>
  <c r="Y78" i="2"/>
  <c r="Z78" i="2" s="1"/>
  <c r="X16" i="2"/>
  <c r="X31" i="2"/>
  <c r="Y13" i="2"/>
  <c r="Y37" i="2"/>
  <c r="Y42" i="2"/>
  <c r="Y46" i="2"/>
  <c r="Y50" i="2"/>
  <c r="Y54" i="2"/>
  <c r="Y58" i="2"/>
  <c r="Y62" i="2"/>
  <c r="Y66" i="2"/>
  <c r="Y75" i="2"/>
  <c r="Y13" i="3"/>
  <c r="Y14" i="3"/>
  <c r="Y15" i="3"/>
  <c r="Y16" i="3"/>
  <c r="Y17" i="3"/>
  <c r="Y18" i="3"/>
  <c r="Y19" i="3"/>
  <c r="Y20" i="3"/>
  <c r="U21" i="3"/>
  <c r="V23" i="3"/>
  <c r="Y64" i="2"/>
  <c r="Z12" i="3"/>
  <c r="Y11" i="3"/>
  <c r="Z11" i="3"/>
  <c r="Y12" i="3"/>
  <c r="Z13" i="3"/>
  <c r="AA13" i="3" s="1"/>
  <c r="Z14" i="3"/>
  <c r="Z15" i="3"/>
  <c r="AA15" i="3" s="1"/>
  <c r="Z16" i="3"/>
  <c r="Z17" i="3"/>
  <c r="AA17" i="3" s="1"/>
  <c r="Z18" i="3"/>
  <c r="Z19" i="3"/>
  <c r="AA19" i="3" s="1"/>
  <c r="Z20" i="3"/>
  <c r="AA12" i="3"/>
  <c r="Z76" i="2"/>
  <c r="Z80" i="2"/>
  <c r="Z82" i="2"/>
  <c r="Z84" i="2"/>
  <c r="Z86" i="2"/>
  <c r="Z88" i="2"/>
  <c r="Z90" i="2"/>
  <c r="Z92" i="2"/>
  <c r="Z94" i="2"/>
  <c r="Z96" i="2"/>
  <c r="Z98" i="2"/>
  <c r="V22" i="3"/>
  <c r="U24" i="3"/>
  <c r="Y24" i="3" s="1"/>
  <c r="X24" i="3"/>
  <c r="W25" i="3"/>
  <c r="Z74" i="2"/>
  <c r="X71" i="2"/>
  <c r="Z71" i="2" s="1"/>
  <c r="Y57" i="2"/>
  <c r="Y59" i="2"/>
  <c r="Y61" i="2"/>
  <c r="Y63" i="2"/>
  <c r="Y65" i="2"/>
  <c r="Y69" i="2"/>
  <c r="Z69" i="2" s="1"/>
  <c r="V21" i="3"/>
  <c r="Y21" i="3" s="1"/>
  <c r="W21" i="3"/>
  <c r="Z21" i="3" s="1"/>
  <c r="W22" i="3"/>
  <c r="U25" i="3"/>
  <c r="Y25" i="3" s="1"/>
  <c r="X25" i="3"/>
  <c r="Y49" i="2"/>
  <c r="Y51" i="2"/>
  <c r="Y53" i="2"/>
  <c r="Y55" i="2"/>
  <c r="Y25" i="2"/>
  <c r="Y23" i="2"/>
  <c r="Y21" i="2"/>
  <c r="Y17" i="2"/>
  <c r="Y15" i="2"/>
  <c r="Y14" i="2"/>
  <c r="Z14" i="2" s="1"/>
  <c r="Y70" i="2"/>
  <c r="Y24" i="2"/>
  <c r="Y30" i="2"/>
  <c r="Y31" i="2"/>
  <c r="Y32" i="2"/>
  <c r="Y33" i="2"/>
  <c r="Y29" i="2"/>
  <c r="Z29" i="2" s="1"/>
  <c r="Y28" i="2"/>
  <c r="Y16" i="2"/>
  <c r="Z33" i="2"/>
  <c r="Z32" i="2"/>
  <c r="Z31" i="2"/>
  <c r="X13" i="2"/>
  <c r="Z13" i="2" s="1"/>
  <c r="X22" i="2"/>
  <c r="Z22" i="2" s="1"/>
  <c r="Z18" i="2"/>
  <c r="Z17" i="2"/>
  <c r="X26" i="2"/>
  <c r="Z26" i="2" s="1"/>
  <c r="Z24" i="2"/>
  <c r="X63" i="2"/>
  <c r="X65" i="2"/>
  <c r="X67" i="2"/>
  <c r="Z67" i="2" s="1"/>
  <c r="X21" i="2"/>
  <c r="X23" i="2"/>
  <c r="X25" i="2"/>
  <c r="X70" i="2"/>
  <c r="Z70" i="2" s="1"/>
  <c r="X73" i="2"/>
  <c r="Z73" i="2" s="1"/>
  <c r="X75" i="2"/>
  <c r="X77" i="2"/>
  <c r="Z77" i="2" s="1"/>
  <c r="X79" i="2"/>
  <c r="Z79" i="2" s="1"/>
  <c r="X81" i="2"/>
  <c r="Z81" i="2" s="1"/>
  <c r="X83" i="2"/>
  <c r="Z83" i="2" s="1"/>
  <c r="X85" i="2"/>
  <c r="Z85" i="2" s="1"/>
  <c r="X87" i="2"/>
  <c r="Z87" i="2" s="1"/>
  <c r="X89" i="2"/>
  <c r="Z89" i="2" s="1"/>
  <c r="X91" i="2"/>
  <c r="Z91" i="2" s="1"/>
  <c r="X93" i="2"/>
  <c r="Z93" i="2" s="1"/>
  <c r="X95" i="2"/>
  <c r="Z95" i="2" s="1"/>
  <c r="X97" i="2"/>
  <c r="Z97" i="2" s="1"/>
  <c r="X99" i="2"/>
  <c r="Z99" i="2" s="1"/>
  <c r="X36" i="2"/>
  <c r="Z36" i="2" s="1"/>
  <c r="X38" i="2"/>
  <c r="Z38" i="2" s="1"/>
  <c r="X40" i="2"/>
  <c r="Z40" i="2" s="1"/>
  <c r="X43" i="2"/>
  <c r="Z43" i="2" s="1"/>
  <c r="X45" i="2"/>
  <c r="Z45" i="2" s="1"/>
  <c r="X47" i="2"/>
  <c r="Z47" i="2" s="1"/>
  <c r="X49" i="2"/>
  <c r="Z49" i="2" s="1"/>
  <c r="X51" i="2"/>
  <c r="Z51" i="2" s="1"/>
  <c r="X53" i="2"/>
  <c r="X55" i="2"/>
  <c r="Z55" i="2" s="1"/>
  <c r="X57" i="2"/>
  <c r="X59" i="2"/>
  <c r="X61" i="2"/>
  <c r="X28" i="2"/>
  <c r="X37" i="2"/>
  <c r="Z37" i="2" s="1"/>
  <c r="X39" i="2"/>
  <c r="Z39" i="2" s="1"/>
  <c r="X42" i="2"/>
  <c r="Z42" i="2" s="1"/>
  <c r="X44" i="2"/>
  <c r="Z44" i="2" s="1"/>
  <c r="X46" i="2"/>
  <c r="Z46" i="2" s="1"/>
  <c r="X48" i="2"/>
  <c r="Z48" i="2" s="1"/>
  <c r="X50" i="2"/>
  <c r="Z50" i="2" s="1"/>
  <c r="X52" i="2"/>
  <c r="X54" i="2"/>
  <c r="Z54" i="2" s="1"/>
  <c r="X56" i="2"/>
  <c r="Z56" i="2" s="1"/>
  <c r="X58" i="2"/>
  <c r="Z58" i="2" s="1"/>
  <c r="X60" i="2"/>
  <c r="Z60" i="2" s="1"/>
  <c r="X62" i="2"/>
  <c r="Z62" i="2" s="1"/>
  <c r="X64" i="2"/>
  <c r="Z64" i="2" s="1"/>
  <c r="X66" i="2"/>
  <c r="Z66" i="2" s="1"/>
  <c r="X68" i="2"/>
  <c r="Z68" i="2" s="1"/>
  <c r="X35" i="2"/>
  <c r="Z35" i="2" s="1"/>
  <c r="Z22" i="3"/>
  <c r="U22" i="3"/>
  <c r="Y22" i="3" s="1"/>
  <c r="AA22" i="3" s="1"/>
  <c r="U23" i="3"/>
  <c r="Y23" i="3" s="1"/>
  <c r="AA23" i="3" s="1"/>
  <c r="Z30" i="2" l="1"/>
  <c r="Z16" i="2"/>
  <c r="Z52" i="2"/>
  <c r="Z24" i="3"/>
  <c r="AA20" i="3"/>
  <c r="AA16" i="3"/>
  <c r="Z53" i="2"/>
  <c r="Z59" i="2"/>
  <c r="Z75" i="2"/>
  <c r="Z63" i="2"/>
  <c r="AA18" i="3"/>
  <c r="AA14" i="3"/>
  <c r="AA21" i="3"/>
  <c r="AA24" i="3"/>
  <c r="AA11" i="3"/>
  <c r="Z61" i="2"/>
  <c r="Z57" i="2"/>
  <c r="Z25" i="2"/>
  <c r="Z21" i="2"/>
  <c r="Z65" i="2"/>
  <c r="Z25" i="3"/>
  <c r="AA25" i="3" s="1"/>
  <c r="Z23" i="2"/>
  <c r="Z28" i="2"/>
  <c r="AC17" i="1" l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D29" i="1" s="1"/>
  <c r="AC26" i="1"/>
  <c r="AC25" i="1"/>
  <c r="AC24" i="1"/>
  <c r="AC23" i="1"/>
  <c r="AC22" i="1"/>
  <c r="AC21" i="1"/>
  <c r="AC20" i="1"/>
  <c r="AC19" i="1"/>
  <c r="AC18" i="1"/>
  <c r="AC16" i="1"/>
  <c r="AC15" i="1"/>
  <c r="AC14" i="1"/>
  <c r="AC13" i="1"/>
  <c r="AC12" i="1"/>
  <c r="AA26" i="1"/>
  <c r="AA25" i="1"/>
  <c r="AA24" i="1"/>
  <c r="AA23" i="1"/>
  <c r="AA22" i="1"/>
  <c r="AA21" i="1"/>
  <c r="Z32" i="1" s="1"/>
  <c r="AA20" i="1"/>
  <c r="AA19" i="1"/>
  <c r="AA18" i="1"/>
  <c r="AA17" i="1"/>
  <c r="AA16" i="1"/>
  <c r="AA15" i="1"/>
  <c r="AA14" i="1"/>
  <c r="AA13" i="1"/>
  <c r="AA12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X29" i="1" s="1"/>
  <c r="W26" i="1"/>
  <c r="W25" i="1"/>
  <c r="W24" i="1"/>
  <c r="W23" i="1"/>
  <c r="W22" i="1"/>
  <c r="W21" i="1"/>
  <c r="W20" i="1"/>
  <c r="W19" i="1"/>
  <c r="W18" i="1"/>
  <c r="W17" i="1"/>
  <c r="W16" i="1"/>
  <c r="W15" i="1"/>
  <c r="V30" i="1" s="1"/>
  <c r="W14" i="1"/>
  <c r="W13" i="1"/>
  <c r="W12" i="1"/>
  <c r="U26" i="1"/>
  <c r="U25" i="1"/>
  <c r="U24" i="1"/>
  <c r="U23" i="1"/>
  <c r="U22" i="1"/>
  <c r="U21" i="1"/>
  <c r="U20" i="1"/>
  <c r="U19" i="1"/>
  <c r="U18" i="1"/>
  <c r="T31" i="1" s="1"/>
  <c r="U17" i="1"/>
  <c r="U16" i="1"/>
  <c r="U15" i="1"/>
  <c r="U14" i="1"/>
  <c r="U13" i="1"/>
  <c r="U12" i="1"/>
  <c r="S26" i="1"/>
  <c r="S25" i="1"/>
  <c r="S24" i="1"/>
  <c r="S23" i="1"/>
  <c r="S22" i="1"/>
  <c r="S21" i="1"/>
  <c r="R32" i="1" s="1"/>
  <c r="S20" i="1"/>
  <c r="S19" i="1"/>
  <c r="S18" i="1"/>
  <c r="S17" i="1"/>
  <c r="S16" i="1"/>
  <c r="AI16" i="1" s="1"/>
  <c r="S15" i="1"/>
  <c r="S14" i="1"/>
  <c r="S13" i="1"/>
  <c r="S12" i="1"/>
  <c r="Q26" i="1"/>
  <c r="Q25" i="1"/>
  <c r="Q24" i="1"/>
  <c r="Q23" i="1"/>
  <c r="AI23" i="1" s="1"/>
  <c r="Q22" i="1"/>
  <c r="Q21" i="1"/>
  <c r="Q20" i="1"/>
  <c r="Q19" i="1"/>
  <c r="Q18" i="1"/>
  <c r="Q17" i="1"/>
  <c r="Q16" i="1"/>
  <c r="Q15" i="1"/>
  <c r="Q14" i="1"/>
  <c r="Q13" i="1"/>
  <c r="Q12" i="1"/>
  <c r="P29" i="1" s="1"/>
  <c r="O26" i="1"/>
  <c r="O25" i="1"/>
  <c r="O24" i="1"/>
  <c r="O23" i="1"/>
  <c r="O22" i="1"/>
  <c r="O21" i="1"/>
  <c r="O20" i="1"/>
  <c r="O19" i="1"/>
  <c r="O18" i="1"/>
  <c r="O17" i="1"/>
  <c r="O16" i="1"/>
  <c r="O15" i="1"/>
  <c r="N30" i="1" s="1"/>
  <c r="O14" i="1"/>
  <c r="O13" i="1"/>
  <c r="O12" i="1"/>
  <c r="M26" i="1"/>
  <c r="M25" i="1"/>
  <c r="M24" i="1"/>
  <c r="M23" i="1"/>
  <c r="M22" i="1"/>
  <c r="M21" i="1"/>
  <c r="M20" i="1"/>
  <c r="M19" i="1"/>
  <c r="M18" i="1"/>
  <c r="L31" i="1" s="1"/>
  <c r="M17" i="1"/>
  <c r="M16" i="1"/>
  <c r="M15" i="1"/>
  <c r="M14" i="1"/>
  <c r="M13" i="1"/>
  <c r="M12" i="1"/>
  <c r="K26" i="1"/>
  <c r="K25" i="1"/>
  <c r="K24" i="1"/>
  <c r="K23" i="1"/>
  <c r="K22" i="1"/>
  <c r="K21" i="1"/>
  <c r="J32" i="1" s="1"/>
  <c r="K20" i="1"/>
  <c r="K19" i="1"/>
  <c r="K18" i="1"/>
  <c r="K17" i="1"/>
  <c r="K16" i="1"/>
  <c r="K15" i="1"/>
  <c r="K14" i="1"/>
  <c r="K13" i="1"/>
  <c r="K12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H29" i="1"/>
  <c r="AF13" i="1"/>
  <c r="AH13" i="1"/>
  <c r="AJ13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12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12" i="1"/>
  <c r="AP12" i="1" s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12" i="1"/>
  <c r="AF15" i="1"/>
  <c r="AF14" i="1"/>
  <c r="AF16" i="1"/>
  <c r="AN16" i="1" s="1"/>
  <c r="AF17" i="1"/>
  <c r="AF18" i="1"/>
  <c r="AN18" i="1" s="1"/>
  <c r="AF19" i="1"/>
  <c r="AF20" i="1"/>
  <c r="AF21" i="1"/>
  <c r="AF22" i="1"/>
  <c r="AN22" i="1" s="1"/>
  <c r="AF23" i="1"/>
  <c r="AF24" i="1"/>
  <c r="AF25" i="1"/>
  <c r="AF26" i="1"/>
  <c r="AF12" i="1"/>
  <c r="AN17" i="1" l="1"/>
  <c r="AM17" i="1"/>
  <c r="AN24" i="1"/>
  <c r="AP18" i="1"/>
  <c r="AN21" i="1"/>
  <c r="AN14" i="1"/>
  <c r="H33" i="1"/>
  <c r="P33" i="1"/>
  <c r="X33" i="1"/>
  <c r="AD33" i="1"/>
  <c r="Z31" i="1"/>
  <c r="J31" i="1"/>
  <c r="L30" i="1"/>
  <c r="N29" i="1"/>
  <c r="N33" i="1"/>
  <c r="P32" i="1"/>
  <c r="R31" i="1"/>
  <c r="T30" i="1"/>
  <c r="V29" i="1"/>
  <c r="V33" i="1"/>
  <c r="AK17" i="1"/>
  <c r="X32" i="1"/>
  <c r="AB30" i="1"/>
  <c r="AB33" i="1"/>
  <c r="AD32" i="1"/>
  <c r="AN20" i="1"/>
  <c r="AG25" i="1"/>
  <c r="AM20" i="1"/>
  <c r="AG13" i="1"/>
  <c r="AN12" i="1"/>
  <c r="AN23" i="1"/>
  <c r="AN19" i="1"/>
  <c r="J30" i="1"/>
  <c r="L29" i="1"/>
  <c r="L33" i="1"/>
  <c r="N32" i="1"/>
  <c r="P31" i="1"/>
  <c r="R30" i="1"/>
  <c r="T29" i="1"/>
  <c r="T33" i="1"/>
  <c r="V32" i="1"/>
  <c r="X31" i="1"/>
  <c r="Z30" i="1"/>
  <c r="AB29" i="1"/>
  <c r="AB32" i="1"/>
  <c r="AD31" i="1"/>
  <c r="AG17" i="1"/>
  <c r="AN26" i="1"/>
  <c r="J29" i="1"/>
  <c r="J33" i="1"/>
  <c r="L32" i="1"/>
  <c r="N31" i="1"/>
  <c r="P30" i="1"/>
  <c r="R29" i="1"/>
  <c r="R33" i="1"/>
  <c r="T32" i="1"/>
  <c r="V31" i="1"/>
  <c r="X30" i="1"/>
  <c r="Z29" i="1"/>
  <c r="Z33" i="1"/>
  <c r="AB31" i="1"/>
  <c r="AD30" i="1"/>
  <c r="H32" i="1"/>
  <c r="H31" i="1"/>
  <c r="H30" i="1"/>
  <c r="AP15" i="1"/>
  <c r="AG21" i="1"/>
  <c r="AI12" i="1"/>
  <c r="AK15" i="1"/>
  <c r="AK19" i="1"/>
  <c r="AK23" i="1"/>
  <c r="AP25" i="1"/>
  <c r="AP21" i="1"/>
  <c r="AR21" i="1" s="1"/>
  <c r="AG15" i="1"/>
  <c r="AI13" i="1"/>
  <c r="AI17" i="1"/>
  <c r="AO17" i="1" s="1"/>
  <c r="AI21" i="1"/>
  <c r="AI25" i="1"/>
  <c r="AI15" i="1"/>
  <c r="AI19" i="1"/>
  <c r="AK16" i="1"/>
  <c r="AK20" i="1"/>
  <c r="AQ20" i="1" s="1"/>
  <c r="AK24" i="1"/>
  <c r="AK13" i="1"/>
  <c r="AK21" i="1"/>
  <c r="AK25" i="1"/>
  <c r="AM15" i="1"/>
  <c r="AM16" i="1"/>
  <c r="AM25" i="1"/>
  <c r="AN25" i="1"/>
  <c r="AN15" i="1"/>
  <c r="AN13" i="1"/>
  <c r="AR18" i="1"/>
  <c r="AP23" i="1"/>
  <c r="AP20" i="1"/>
  <c r="AR20" i="1" s="1"/>
  <c r="AP17" i="1"/>
  <c r="AR17" i="1" s="1"/>
  <c r="AP14" i="1"/>
  <c r="AR14" i="1" s="1"/>
  <c r="AG19" i="1"/>
  <c r="AG23" i="1"/>
  <c r="AO23" i="1" s="1"/>
  <c r="AP24" i="1"/>
  <c r="AR24" i="1" s="1"/>
  <c r="AQ17" i="1"/>
  <c r="AP22" i="1"/>
  <c r="AR22" i="1" s="1"/>
  <c r="AP19" i="1"/>
  <c r="AP16" i="1"/>
  <c r="AR16" i="1" s="1"/>
  <c r="AP13" i="1"/>
  <c r="AI20" i="1"/>
  <c r="AI24" i="1"/>
  <c r="AR12" i="1"/>
  <c r="AM24" i="1"/>
  <c r="AM23" i="1"/>
  <c r="AQ23" i="1" s="1"/>
  <c r="AP26" i="1"/>
  <c r="AR26" i="1" s="1"/>
  <c r="AK12" i="1"/>
  <c r="AG12" i="1"/>
  <c r="AM12" i="1"/>
  <c r="AG20" i="1"/>
  <c r="AO20" i="1" s="1"/>
  <c r="AG24" i="1"/>
  <c r="AM13" i="1"/>
  <c r="AM18" i="1"/>
  <c r="AM22" i="1"/>
  <c r="AM26" i="1"/>
  <c r="AM21" i="1"/>
  <c r="AM14" i="1"/>
  <c r="AM19" i="1"/>
  <c r="AK14" i="1"/>
  <c r="AK18" i="1"/>
  <c r="AK22" i="1"/>
  <c r="AK26" i="1"/>
  <c r="AI14" i="1"/>
  <c r="AI18" i="1"/>
  <c r="AI22" i="1"/>
  <c r="AI26" i="1"/>
  <c r="AG22" i="1"/>
  <c r="AO22" i="1" s="1"/>
  <c r="AG14" i="1"/>
  <c r="AG18" i="1"/>
  <c r="AG26" i="1"/>
  <c r="AO26" i="1" s="1"/>
  <c r="AG16" i="1"/>
  <c r="AO16" i="1" s="1"/>
  <c r="AO25" i="1" l="1"/>
  <c r="AH31" i="1"/>
  <c r="AJ31" i="1"/>
  <c r="AQ19" i="1"/>
  <c r="AQ16" i="1"/>
  <c r="AS16" i="1" s="1"/>
  <c r="AQ26" i="1"/>
  <c r="AS26" i="1" s="1"/>
  <c r="AJ32" i="1"/>
  <c r="AH32" i="1"/>
  <c r="AR19" i="1"/>
  <c r="AR23" i="1"/>
  <c r="AR15" i="1"/>
  <c r="AQ13" i="1"/>
  <c r="AF31" i="1"/>
  <c r="AS23" i="1"/>
  <c r="AO19" i="1"/>
  <c r="AR25" i="1"/>
  <c r="AO24" i="1"/>
  <c r="AN33" i="1" s="1"/>
  <c r="AF33" i="1"/>
  <c r="AQ22" i="1"/>
  <c r="AS22" i="1" s="1"/>
  <c r="AH33" i="1"/>
  <c r="AH29" i="1"/>
  <c r="AJ30" i="1"/>
  <c r="AL31" i="1"/>
  <c r="AL29" i="1"/>
  <c r="AQ15" i="1"/>
  <c r="AP30" i="1" s="1"/>
  <c r="AL30" i="1"/>
  <c r="AJ33" i="1"/>
  <c r="AH30" i="1"/>
  <c r="AO13" i="1"/>
  <c r="AJ29" i="1"/>
  <c r="AQ21" i="1"/>
  <c r="AP32" i="1" s="1"/>
  <c r="AL32" i="1"/>
  <c r="AL33" i="1"/>
  <c r="AQ25" i="1"/>
  <c r="AF32" i="1"/>
  <c r="AS20" i="1"/>
  <c r="AS17" i="1"/>
  <c r="AF30" i="1"/>
  <c r="AR13" i="1"/>
  <c r="AO12" i="1"/>
  <c r="AF29" i="1"/>
  <c r="AQ24" i="1"/>
  <c r="AO15" i="1"/>
  <c r="AN30" i="1" s="1"/>
  <c r="AO21" i="1"/>
  <c r="AO18" i="1"/>
  <c r="AN31" i="1" s="1"/>
  <c r="AQ18" i="1"/>
  <c r="AO14" i="1"/>
  <c r="AQ14" i="1"/>
  <c r="AQ12" i="1"/>
  <c r="AS25" i="1" l="1"/>
  <c r="AP31" i="1"/>
  <c r="AS19" i="1"/>
  <c r="AP29" i="1"/>
  <c r="AS24" i="1"/>
  <c r="AR33" i="1" s="1"/>
  <c r="AP33" i="1"/>
  <c r="AS21" i="1"/>
  <c r="AR32" i="1" s="1"/>
  <c r="AN32" i="1"/>
  <c r="AS15" i="1"/>
  <c r="AR30" i="1" s="1"/>
  <c r="AS13" i="1"/>
  <c r="AN29" i="1"/>
  <c r="AS12" i="1"/>
  <c r="AS18" i="1"/>
  <c r="AR31" i="1" s="1"/>
  <c r="AS14" i="1"/>
  <c r="AR29" i="1" l="1"/>
</calcChain>
</file>

<file path=xl/sharedStrings.xml><?xml version="1.0" encoding="utf-8"?>
<sst xmlns="http://schemas.openxmlformats.org/spreadsheetml/2006/main" count="274" uniqueCount="137">
  <si>
    <t>صلاحيت بهداشتي</t>
  </si>
  <si>
    <t>مراکز صنفی متقاضی پروانه کسب</t>
  </si>
  <si>
    <t>مراکز دارای محل طبخ ماشینهای حمل ونقل مواد خوردنی، آشامیدنی، آرایشی و بهداشتی</t>
  </si>
  <si>
    <t>هتلها ،متلها مجموعه های تفریحی و بین راهی و فروشگاههای بزرگ و زنجیره ای مواد غذایی مسافرخانه ها و سایر اماکن عمومی</t>
  </si>
  <si>
    <t>کشتارگاهها  ،مهد کودک ، و مراکز و اماکن مشابه که مجوز آنها را سایر سازمان ها صادر مینمایند</t>
  </si>
  <si>
    <t>تعداد</t>
  </si>
  <si>
    <t xml:space="preserve">صدور </t>
  </si>
  <si>
    <t>تمديد</t>
  </si>
  <si>
    <t>جريمه</t>
  </si>
  <si>
    <t>انتقال</t>
  </si>
  <si>
    <t>فعالیت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</si>
  <si>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</si>
  <si>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</si>
  <si>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</si>
  <si>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</si>
  <si>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</si>
  <si>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</si>
  <si>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</si>
  <si>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</si>
  <si>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</si>
  <si>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</si>
  <si>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</si>
  <si>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</si>
  <si>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بهار</t>
  </si>
  <si>
    <t>تابستان</t>
  </si>
  <si>
    <t>زمستان</t>
  </si>
  <si>
    <t>پاییز</t>
  </si>
  <si>
    <t>مبلغ(ریال)</t>
  </si>
  <si>
    <t>تعرفه(ریال)</t>
  </si>
  <si>
    <t>نام مرکز/ شبکه</t>
  </si>
  <si>
    <t>تکمیل کننده</t>
  </si>
  <si>
    <t>گزارش عملكرد درآمد اختصاصي</t>
  </si>
  <si>
    <t>سالانه</t>
  </si>
  <si>
    <t>شش ماهه اول</t>
  </si>
  <si>
    <t>شش ماهه دوم</t>
  </si>
  <si>
    <t xml:space="preserve">كارت بهداشت </t>
  </si>
  <si>
    <t>مجموع درامد مراکز دارای محل طبخ ماشینهای حمل ونقل مواد خوردنی، آشامیدنی، آرایشی و بهداشتی</t>
  </si>
  <si>
    <t>مچموع درامد هتلها ،متلها مجموعه های تفریحی و بین راهی و فروشگاههای بزرگ و زنجیره ای مواد غذایی مسافرخانه ها و سایر اماکن عمومی</t>
  </si>
  <si>
    <t xml:space="preserve">مجموع درامد کشتارگاهها  ،مهد کودک ، و مراکز و اماکن مشابه </t>
  </si>
  <si>
    <t>شرح فعالیت</t>
  </si>
  <si>
    <t xml:space="preserve">مهر </t>
  </si>
  <si>
    <t>جمع سالانه</t>
  </si>
  <si>
    <t xml:space="preserve">مراکز تهیه ، توزیع و عرضه مواد غذایی </t>
  </si>
  <si>
    <t>اماکن عمومی</t>
  </si>
  <si>
    <t>مراکز و اماکن بین راهی (در اجرای برنامه تشدید نظارت ها کلیه مراکز و اماکن بین راهی هدف می باشند)</t>
  </si>
  <si>
    <t xml:space="preserve">تعداد کل مراکز و اماکن بین راهی تحت پوشش </t>
  </si>
  <si>
    <t>تعداد کل بازدیدهای انجام شده از مراکز و اماکن بین راهی (ساعات اداری)</t>
  </si>
  <si>
    <t>تعداد مراکز و اماکن بین راهی متخلف معرفی شده به مراجع قضایی(ساعات اداری)</t>
  </si>
  <si>
    <t>تعداد مراکز و اماکن بین راهی تعطیل شده(ساعات اداری)</t>
  </si>
  <si>
    <t>تعداد کل بازدیدهای انجام شده از مراکز و اماکن بین راهی (ساعات غیر اداری)</t>
  </si>
  <si>
    <t>تعداد مراکز و اماکن بین راهی متخلف معرفی شده به مراجع قضایی(ساعات غیر اداری)</t>
  </si>
  <si>
    <t>تعداد مراکز و اماکن بین راهی تعطیل شده(ساعات غیر اداری)</t>
  </si>
  <si>
    <t>سامانه آبرسانی</t>
  </si>
  <si>
    <t>تعداد کل سامانه آبرسانی تحت پوشش</t>
  </si>
  <si>
    <t>تعداد کل بازدیدهای انجام شده از سامانه آبرسانی (ساعات اداری)</t>
  </si>
  <si>
    <t>تعداد موارد معرفی به مراجع قضایی با موضوع بهداشت آب(ساعات اداری)</t>
  </si>
  <si>
    <t>تعداد موارد تعطیلی با موضوع بهداشت آب(ساعات اداری)</t>
  </si>
  <si>
    <t>تعداد کل بازدیدهای انجام شده از سامانه آبرسانی (ساعات غیر اداری)</t>
  </si>
  <si>
    <t>تعداد موارد معرفی به مراجع قضایی با موضوع بهداشت آب(ساعات غیر اداری)</t>
  </si>
  <si>
    <t>تعداد موارد تعطیلی با موضوع بهداشت آب(ساعات غیر اداری)</t>
  </si>
  <si>
    <t>تاسیسات جمع آوری و دفع فاضلاب</t>
  </si>
  <si>
    <t>تعداد کل تاسیسات جمع آوری و دفع فاضلاب تحت پوشش</t>
  </si>
  <si>
    <t>تعداد کل بازدیدهای انجام شده از تاسیسات جمع آوری و دفع فاضلاب (ساعات اداری)</t>
  </si>
  <si>
    <t>تعداد موارد معرفی به مراجع قضایی با موضوع بهداشت فاضلاب(ساعات اداری)</t>
  </si>
  <si>
    <t>تعداد موارد تعطیلی با موضوع بهداشت فاضلاب(ساعات اداری)</t>
  </si>
  <si>
    <t>تعداد کل بازدیدهای انجام شده از تاسیسات جمع آوری و دفع فاضلاب (ساعات غیر اداری)</t>
  </si>
  <si>
    <t>تعداد موارد معرفی به مراجع قضایی با موضوع بهداشت فاضلاب(ساعات غیر اداری)</t>
  </si>
  <si>
    <t>تعداد موارد تعطیلی با موضوع بهداشت فاضلاب(ساعات غیر اداری)</t>
  </si>
  <si>
    <t>کنترل مواد خوردنی، آشامیدنی، آرایشی و بهداشتی(ساعات اداری و غیر اداری)</t>
  </si>
  <si>
    <t>تعداد کل موارد نمونه برداری</t>
  </si>
  <si>
    <t>خوردنی و  آشامیدنی</t>
  </si>
  <si>
    <t>آرایشی و بهداشتی</t>
  </si>
  <si>
    <t>تعداد کل موارد قابل مصرف انسانی</t>
  </si>
  <si>
    <t>تعداد کل موارد معرفی به دادگاه</t>
  </si>
  <si>
    <t>مقدار مواد معدوم شده (کیلوگرم یا لیتر)</t>
  </si>
  <si>
    <t>کنترل بهداشت آب و فاضلاب</t>
  </si>
  <si>
    <t>کلرسنجی</t>
  </si>
  <si>
    <t>آب آشامیدنی</t>
  </si>
  <si>
    <t>تعداد کل موارد</t>
  </si>
  <si>
    <t>تعداد موارد مطلوب</t>
  </si>
  <si>
    <t>تعداد موارد صفر کلرسنجی</t>
  </si>
  <si>
    <t>آب استخرهای شنا</t>
  </si>
  <si>
    <t>نمونه برداری میکروبی</t>
  </si>
  <si>
    <t>آب شناگاه های طبیعی</t>
  </si>
  <si>
    <t>فاضلاب</t>
  </si>
  <si>
    <t>تعداد موارد برخورد با دستفروشان دوره گرد (ساعات اداری)</t>
  </si>
  <si>
    <t>تعداد موارد برخورد با دستفروشان دوره گرد (ساعات غیر اداری)</t>
  </si>
  <si>
    <t>تعداد افراد شرکت کننده در برنامه</t>
  </si>
  <si>
    <t>مجموع ساعات غیراداری اجرای برنامه(ساعت)</t>
  </si>
  <si>
    <t>موارد رسیدگی به شکایات مردمی ثبت شده در سامانه بهداشت 190، مراجعه حضوری، مکاتبه و ... ( ساعات اداری و غیر اداری)</t>
  </si>
  <si>
    <t>بهداشت محیط مراکز</t>
  </si>
  <si>
    <t>تعداد اخبار دریافتی</t>
  </si>
  <si>
    <t>تعداد اخبار صحیح</t>
  </si>
  <si>
    <t>بهداشت محیط اماکن</t>
  </si>
  <si>
    <t>بهداشت مواد غذایی</t>
  </si>
  <si>
    <t>بهداشت آب و فاضلاب</t>
  </si>
  <si>
    <t>بهداشت پرتوها</t>
  </si>
  <si>
    <t>کنترل حشرات، جوندگان و عوامل بیولوژیک</t>
  </si>
  <si>
    <t>بهداشت محیط روستا</t>
  </si>
  <si>
    <t>بلایای طبیعی و حوادث غیرمترقبه</t>
  </si>
  <si>
    <t>بهداشت هوا و کنترل آن</t>
  </si>
  <si>
    <t>بهداشت محیط بیمارستان ها</t>
  </si>
  <si>
    <t>بهداشت محیط مدارس</t>
  </si>
  <si>
    <t>پسماندها</t>
  </si>
  <si>
    <t>طغیان بیماریهای منتقله از آب و غذا</t>
  </si>
  <si>
    <t>تعداد کل مراکز تحت پوشش</t>
  </si>
  <si>
    <t xml:space="preserve">تعداد کل مراکز هدف </t>
  </si>
  <si>
    <t>تعداد کل بازدیدهای انجام شده از مراکز هدف (ساعات اداری)</t>
  </si>
  <si>
    <t>تعداد مراکز هدف متخلف معرفی شده به مراجع قضایی(ساعات اداری )</t>
  </si>
  <si>
    <t>تعداد مراکز هدف تعطیل شده(ساعات اداری )</t>
  </si>
  <si>
    <t>تعداد کل بازدیدهای انجام شده از مراکز هدف (ساعات غیر اداری )</t>
  </si>
  <si>
    <t>تعداد مراکز هدف متخلف معرفی شده به مراجع قضایی(ساعات غیر اداری)</t>
  </si>
  <si>
    <t>تعداد مراکز هدف تعطیل شده(ساعات غیر اداری)</t>
  </si>
  <si>
    <t>تعداد کل اماکن عمومی تحت پوشش</t>
  </si>
  <si>
    <t xml:space="preserve">تعداد کل اماکن عمومی هدف </t>
  </si>
  <si>
    <t>تعداد کل بازدیدهای انجام شده از اماکن عمومی هدف (ساعات اداری )</t>
  </si>
  <si>
    <t>تعداد اماکن عمومی هدف متخلف معرفی شده به مراجع قضایی(ساعات اداری )</t>
  </si>
  <si>
    <t>تعداد اماکن عمومی هدف تعطیل شده(ساعات اداری)</t>
  </si>
  <si>
    <t>تعداد کل بازدیدهای انجام شده از اماکن عمومی هدف (ساعات غیر اداری)</t>
  </si>
  <si>
    <t>تعداد اماکن عمومی هدف متخلف معرفی شده به مراجع قضایی(ساعات غیر اداری)</t>
  </si>
  <si>
    <t>تعداد اماکن عمومی هدف تعطیل شده(ساعات غیر اداری)</t>
  </si>
  <si>
    <t>مجموع دارآمد کارت بهداشت</t>
  </si>
  <si>
    <t>مجموع درامد مراکز صنفی متقاضی پروانه کسب</t>
  </si>
  <si>
    <t>جدول عملکرد برنامه تشدید کنترل و نظارتهای بهداشتی مراکز تهیه ، توزیع و فروش مواد غذایی و اماکن عمومی</t>
  </si>
  <si>
    <t>موارد نامطلوب</t>
  </si>
  <si>
    <t>بالاتر از محدوده</t>
  </si>
  <si>
    <t>پايين تر از محدوده</t>
  </si>
  <si>
    <t>صفر</t>
  </si>
  <si>
    <t>تعداد كل كلرسنجي شهري</t>
  </si>
  <si>
    <t xml:space="preserve">موارد مطلوب </t>
  </si>
  <si>
    <t>موارد مطلوب</t>
  </si>
  <si>
    <t>تعداد کل</t>
  </si>
  <si>
    <t>تعداد كل كلرسنجي روستایی</t>
  </si>
  <si>
    <t>تعداد كل كلرسنجي شهري و روستایی</t>
  </si>
  <si>
    <t>موارد مطلوب: (0/5-0/8درشرايط عادي وبرداشت نمونه        0/2-0/8  در هنگام مصرف   0/5-1 در شرايط بحران)</t>
  </si>
  <si>
    <r>
      <rPr>
        <sz val="11"/>
        <color theme="1"/>
        <rFont val="2  Titr"/>
        <charset val="178"/>
      </rPr>
      <t xml:space="preserve">کلرسنجی ماهانه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</t>
    </r>
  </si>
  <si>
    <t>تعداد کل شکایات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</si>
</sst>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-"/>
    <numFmt numFmtId="165" formatCode="&quot;ريال&quot;#,##0_-"/>
  </numFmts>
  <fonts count="12">
    <font>
      <sz val="11"/>
      <color theme="1"/>
      <name val="Calibri"/>
      <family val="2"/>
      <scheme val="minor"/>
    </font>
    <font>
      <sz val="8"/>
      <color rgb="FF000000"/>
      <name val="B Titr"/>
      <charset val="178"/>
    </font>
    <font>
      <i/>
      <sz val="10"/>
      <color theme="1"/>
      <name val="B Titr"/>
      <charset val="178"/>
    </font>
    <font>
      <sz val="10"/>
      <color theme="1"/>
      <name val="B Titr"/>
      <charset val="178"/>
    </font>
    <font>
      <b/>
      <sz val="12"/>
      <color theme="1"/>
      <name val="B Titr"/>
      <charset val="178"/>
    </font>
    <font>
      <sz val="11"/>
      <color theme="1"/>
      <name val="2  Titr"/>
      <charset val="178"/>
    </font>
    <font>
      <sz val="16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Titr"/>
      <charset val="178"/>
    </font>
    <font>
      <sz val="9"/>
      <color theme="1"/>
      <name val="B Titr"/>
      <charset val="178"/>
    </font>
    <font>
      <sz val="8"/>
      <color theme="1"/>
      <name val="2  Titr"/>
      <charset val="178"/>
    </font>
  </fonts>
  <fills count="2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4FCAC"/>
        <bgColor indexed="64"/>
      </patternFill>
    </fill>
    <fill>
      <patternFill patternType="solid">
        <fgColor rgb="FFF4874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 wrapText="1" readingOrder="2"/>
      <protection locked="0"/>
    </xf>
    <xf numFmtId="0" fontId="3" fillId="10" borderId="1" xfId="0" applyFont="1" applyFill="1" applyBorder="1" applyAlignment="1" applyProtection="1">
      <alignment horizontal="center" vertical="center" wrapText="1" readingOrder="2"/>
      <protection locked="0"/>
    </xf>
    <xf numFmtId="0" fontId="3" fillId="6" borderId="1" xfId="0" applyFont="1" applyFill="1" applyBorder="1" applyAlignment="1" applyProtection="1">
      <alignment horizontal="center" vertical="center" wrapText="1" readingOrder="2"/>
      <protection locked="0"/>
    </xf>
    <xf numFmtId="0" fontId="3" fillId="17" borderId="1" xfId="0" applyFont="1" applyFill="1" applyBorder="1" applyAlignment="1" applyProtection="1">
      <alignment horizontal="center" vertical="center" wrapText="1" readingOrder="2"/>
      <protection locked="0"/>
    </xf>
    <xf numFmtId="0" fontId="3" fillId="9" borderId="1" xfId="0" applyFont="1" applyFill="1" applyBorder="1" applyAlignment="1" applyProtection="1">
      <alignment horizontal="center" vertical="center" wrapText="1" readingOrder="2"/>
      <protection locked="0"/>
    </xf>
    <xf numFmtId="0" fontId="4" fillId="14" borderId="1" xfId="0" applyFont="1" applyFill="1" applyBorder="1" applyAlignment="1" applyProtection="1">
      <alignment horizontal="center" vertical="center" wrapText="1" readingOrder="2"/>
      <protection locked="0"/>
    </xf>
    <xf numFmtId="0" fontId="4" fillId="10" borderId="1" xfId="0" applyFont="1" applyFill="1" applyBorder="1" applyAlignment="1" applyProtection="1">
      <alignment horizontal="center" vertical="center" wrapText="1" readingOrder="2"/>
      <protection locked="0"/>
    </xf>
    <xf numFmtId="0" fontId="4" fillId="4" borderId="1" xfId="0" applyFont="1" applyFill="1" applyBorder="1" applyAlignment="1" applyProtection="1">
      <alignment horizontal="center" vertical="center" wrapText="1" readingOrder="2"/>
      <protection locked="0"/>
    </xf>
    <xf numFmtId="0" fontId="4" fillId="8" borderId="1" xfId="0" applyFont="1" applyFill="1" applyBorder="1" applyAlignment="1" applyProtection="1">
      <alignment horizontal="center" vertical="center" wrapText="1" readingOrder="2"/>
      <protection locked="0"/>
    </xf>
    <xf numFmtId="0" fontId="4" fillId="11" borderId="1" xfId="0" applyFont="1" applyFill="1" applyBorder="1" applyAlignment="1" applyProtection="1">
      <alignment horizontal="center" vertical="center" wrapText="1" readingOrder="2"/>
      <protection locked="0"/>
    </xf>
    <xf numFmtId="0" fontId="5" fillId="15" borderId="1" xfId="0" applyFont="1" applyFill="1" applyBorder="1" applyProtection="1">
      <protection locked="0"/>
    </xf>
    <xf numFmtId="0" fontId="5" fillId="15" borderId="1" xfId="0" applyFont="1" applyFill="1" applyBorder="1" applyAlignment="1" applyProtection="1">
      <alignment horizontal="center" vertical="center"/>
      <protection locked="0"/>
    </xf>
    <xf numFmtId="0" fontId="3" fillId="15" borderId="1" xfId="0" applyFont="1" applyFill="1" applyBorder="1" applyAlignment="1" applyProtection="1">
      <alignment horizontal="center" vertical="center" wrapText="1" readingOrder="2"/>
      <protection locked="0"/>
    </xf>
    <xf numFmtId="0" fontId="3" fillId="19" borderId="1" xfId="0" applyFont="1" applyFill="1" applyBorder="1" applyAlignment="1" applyProtection="1">
      <alignment horizontal="center" vertical="center" wrapText="1" readingOrder="2"/>
      <protection locked="0"/>
    </xf>
    <xf numFmtId="0" fontId="3" fillId="20" borderId="1" xfId="0" applyFont="1" applyFill="1" applyBorder="1" applyAlignment="1" applyProtection="1">
      <alignment horizontal="center" vertical="center" wrapText="1" readingOrder="2"/>
      <protection locked="0"/>
    </xf>
    <xf numFmtId="164" fontId="2" fillId="0" borderId="1" xfId="0" applyNumberFormat="1" applyFont="1" applyBorder="1" applyAlignment="1" applyProtection="1">
      <alignment horizontal="center" vertical="center" wrapText="1" readingOrder="2"/>
    </xf>
    <xf numFmtId="0" fontId="4" fillId="14" borderId="1" xfId="0" applyFont="1" applyFill="1" applyBorder="1" applyAlignment="1" applyProtection="1">
      <alignment horizontal="center" vertical="center" wrapText="1" readingOrder="2"/>
    </xf>
    <xf numFmtId="0" fontId="4" fillId="4" borderId="1" xfId="0" applyFont="1" applyFill="1" applyBorder="1" applyAlignment="1" applyProtection="1">
      <alignment horizontal="center" vertical="center" wrapText="1" readingOrder="2"/>
    </xf>
    <xf numFmtId="0" fontId="4" fillId="10" borderId="1" xfId="0" applyFont="1" applyFill="1" applyBorder="1" applyAlignment="1" applyProtection="1">
      <alignment horizontal="center" vertical="center" wrapText="1" readingOrder="2"/>
    </xf>
    <xf numFmtId="0" fontId="4" fillId="8" borderId="1" xfId="0" applyFont="1" applyFill="1" applyBorder="1" applyAlignment="1" applyProtection="1">
      <alignment horizontal="center" vertical="center" wrapText="1" readingOrder="2"/>
    </xf>
    <xf numFmtId="0" fontId="4" fillId="11" borderId="1" xfId="0" applyFont="1" applyFill="1" applyBorder="1" applyAlignment="1" applyProtection="1">
      <alignment horizontal="center" vertical="center" wrapText="1" readingOrder="2"/>
    </xf>
    <xf numFmtId="0" fontId="4" fillId="14" borderId="1" xfId="0" applyFont="1" applyFill="1" applyBorder="1" applyAlignment="1" applyProtection="1">
      <alignment horizontal="center" wrapText="1" readingOrder="2"/>
    </xf>
    <xf numFmtId="0" fontId="0" fillId="0" borderId="0" xfId="0" applyProtection="1"/>
    <xf numFmtId="0" fontId="4" fillId="6" borderId="1" xfId="0" applyFont="1" applyFill="1" applyBorder="1" applyAlignment="1" applyProtection="1">
      <alignment horizontal="center" vertical="center" wrapText="1" readingOrder="2"/>
    </xf>
    <xf numFmtId="0" fontId="4" fillId="17" borderId="1" xfId="0" applyFont="1" applyFill="1" applyBorder="1" applyAlignment="1" applyProtection="1">
      <alignment horizontal="center" vertical="center" wrapText="1" readingOrder="2"/>
    </xf>
    <xf numFmtId="0" fontId="4" fillId="9" borderId="1" xfId="0" applyFont="1" applyFill="1" applyBorder="1" applyAlignment="1" applyProtection="1">
      <alignment horizontal="center" vertical="center" wrapText="1" readingOrder="2"/>
    </xf>
    <xf numFmtId="0" fontId="4" fillId="19" borderId="1" xfId="0" applyFont="1" applyFill="1" applyBorder="1" applyAlignment="1" applyProtection="1">
      <alignment horizontal="center" vertical="center" wrapText="1" readingOrder="2"/>
    </xf>
    <xf numFmtId="0" fontId="4" fillId="20" borderId="1" xfId="0" applyFont="1" applyFill="1" applyBorder="1" applyAlignment="1" applyProtection="1">
      <alignment horizontal="center" vertical="center" wrapText="1" readingOrder="2"/>
    </xf>
    <xf numFmtId="0" fontId="4" fillId="15" borderId="1" xfId="0" applyFont="1" applyFill="1" applyBorder="1" applyAlignment="1" applyProtection="1">
      <alignment horizontal="center" vertical="center" wrapText="1" readingOrder="2"/>
    </xf>
    <xf numFmtId="0" fontId="2" fillId="0" borderId="1" xfId="0" applyFont="1" applyBorder="1" applyAlignment="1" applyProtection="1">
      <alignment horizontal="center" vertical="center" wrapText="1" readingOrder="2"/>
    </xf>
    <xf numFmtId="0" fontId="0" fillId="27" borderId="0" xfId="0" applyFill="1" applyProtection="1">
      <protection locked="0"/>
    </xf>
    <xf numFmtId="0" fontId="0" fillId="17" borderId="0" xfId="0" applyFill="1" applyProtection="1">
      <protection locked="0"/>
    </xf>
    <xf numFmtId="0" fontId="0" fillId="15" borderId="0" xfId="0" applyFill="1" applyProtection="1">
      <protection locked="0"/>
    </xf>
    <xf numFmtId="0" fontId="7" fillId="22" borderId="19" xfId="0" applyFont="1" applyFill="1" applyBorder="1" applyAlignment="1" applyProtection="1">
      <alignment horizontal="right" vertical="center" wrapText="1"/>
      <protection locked="0"/>
    </xf>
    <xf numFmtId="0" fontId="7" fillId="22" borderId="1" xfId="0" applyFont="1" applyFill="1" applyBorder="1" applyAlignment="1" applyProtection="1">
      <alignment horizontal="right" vertical="center" wrapText="1"/>
      <protection locked="0"/>
    </xf>
    <xf numFmtId="0" fontId="7" fillId="22" borderId="24" xfId="0" applyFont="1" applyFill="1" applyBorder="1" applyAlignment="1" applyProtection="1">
      <alignment horizontal="right" vertical="center" wrapText="1"/>
      <protection locked="0"/>
    </xf>
    <xf numFmtId="0" fontId="7" fillId="25" borderId="5" xfId="0" applyFont="1" applyFill="1" applyBorder="1" applyAlignment="1" applyProtection="1">
      <alignment horizontal="right" vertical="center" wrapText="1"/>
      <protection locked="0"/>
    </xf>
    <xf numFmtId="0" fontId="7" fillId="25" borderId="29" xfId="0" applyFont="1" applyFill="1" applyBorder="1" applyAlignment="1" applyProtection="1">
      <alignment horizontal="right" vertical="center" wrapText="1"/>
      <protection locked="0"/>
    </xf>
    <xf numFmtId="0" fontId="7" fillId="25" borderId="31" xfId="0" applyFont="1" applyFill="1" applyBorder="1" applyAlignment="1" applyProtection="1">
      <alignment horizontal="right" vertical="center" wrapText="1"/>
      <protection locked="0"/>
    </xf>
    <xf numFmtId="0" fontId="7" fillId="22" borderId="7" xfId="0" applyFont="1" applyFill="1" applyBorder="1" applyAlignment="1" applyProtection="1">
      <alignment horizontal="right" vertical="center" wrapText="1"/>
      <protection locked="0"/>
    </xf>
    <xf numFmtId="0" fontId="7" fillId="22" borderId="29" xfId="0" applyFont="1" applyFill="1" applyBorder="1" applyAlignment="1" applyProtection="1">
      <alignment horizontal="right" vertical="center" wrapText="1"/>
      <protection locked="0"/>
    </xf>
    <xf numFmtId="0" fontId="7" fillId="22" borderId="3" xfId="0" applyFont="1" applyFill="1" applyBorder="1" applyAlignment="1" applyProtection="1">
      <alignment horizontal="right" vertical="center" wrapText="1"/>
      <protection locked="0"/>
    </xf>
    <xf numFmtId="0" fontId="7" fillId="25" borderId="19" xfId="0" applyFont="1" applyFill="1" applyBorder="1" applyAlignment="1" applyProtection="1">
      <alignment horizontal="right" vertical="center" wrapText="1"/>
      <protection locked="0"/>
    </xf>
    <xf numFmtId="0" fontId="7" fillId="25" borderId="9" xfId="0" applyFont="1" applyFill="1" applyBorder="1" applyAlignment="1" applyProtection="1">
      <alignment horizontal="right" vertical="center" wrapText="1"/>
      <protection locked="0"/>
    </xf>
    <xf numFmtId="0" fontId="7" fillId="25" borderId="1" xfId="0" applyFont="1" applyFill="1" applyBorder="1" applyAlignment="1" applyProtection="1">
      <alignment horizontal="right" vertical="center" wrapText="1"/>
      <protection locked="0"/>
    </xf>
    <xf numFmtId="0" fontId="7" fillId="25" borderId="8" xfId="0" applyFont="1" applyFill="1" applyBorder="1" applyAlignment="1" applyProtection="1">
      <alignment horizontal="right" vertical="center" wrapText="1"/>
      <protection locked="0"/>
    </xf>
    <xf numFmtId="0" fontId="7" fillId="22" borderId="9" xfId="0" applyFont="1" applyFill="1" applyBorder="1" applyAlignment="1" applyProtection="1">
      <alignment horizontal="right" vertical="center" wrapText="1"/>
      <protection locked="0"/>
    </xf>
    <xf numFmtId="0" fontId="7" fillId="25" borderId="7" xfId="0" applyFont="1" applyFill="1" applyBorder="1" applyAlignment="1" applyProtection="1">
      <alignment vertical="center" wrapText="1"/>
      <protection locked="0"/>
    </xf>
    <xf numFmtId="0" fontId="7" fillId="25" borderId="29" xfId="0" applyFont="1" applyFill="1" applyBorder="1" applyAlignment="1" applyProtection="1">
      <alignment vertical="center" wrapText="1"/>
      <protection locked="0"/>
    </xf>
    <xf numFmtId="0" fontId="7" fillId="25" borderId="3" xfId="0" applyFont="1" applyFill="1" applyBorder="1" applyAlignment="1" applyProtection="1">
      <alignment vertical="center" wrapText="1"/>
      <protection locked="0"/>
    </xf>
    <xf numFmtId="0" fontId="7" fillId="22" borderId="19" xfId="0" applyFont="1" applyFill="1" applyBorder="1" applyAlignment="1" applyProtection="1">
      <alignment vertical="center" wrapText="1"/>
      <protection locked="0"/>
    </xf>
    <xf numFmtId="0" fontId="7" fillId="22" borderId="1" xfId="0" applyFont="1" applyFill="1" applyBorder="1" applyAlignment="1" applyProtection="1">
      <alignment vertical="center" wrapText="1"/>
      <protection locked="0"/>
    </xf>
    <xf numFmtId="0" fontId="7" fillId="22" borderId="8" xfId="0" applyFont="1" applyFill="1" applyBorder="1" applyAlignment="1" applyProtection="1">
      <alignment vertical="center" wrapText="1"/>
      <protection locked="0"/>
    </xf>
    <xf numFmtId="0" fontId="7" fillId="25" borderId="24" xfId="0" applyFont="1" applyFill="1" applyBorder="1" applyAlignment="1" applyProtection="1">
      <alignment horizontal="right" vertical="center" wrapText="1"/>
      <protection locked="0"/>
    </xf>
    <xf numFmtId="0" fontId="7" fillId="0" borderId="41" xfId="0" applyFont="1" applyFill="1" applyBorder="1" applyAlignment="1" applyProtection="1">
      <alignment horizontal="right" vertical="center" wrapText="1"/>
      <protection locked="0"/>
    </xf>
    <xf numFmtId="0" fontId="7" fillId="25" borderId="41" xfId="0" applyFont="1" applyFill="1" applyBorder="1" applyAlignment="1" applyProtection="1">
      <alignment horizontal="right" vertical="center" wrapText="1"/>
      <protection locked="0"/>
    </xf>
    <xf numFmtId="0" fontId="7" fillId="22" borderId="9" xfId="0" applyFont="1" applyFill="1" applyBorder="1" applyAlignment="1" applyProtection="1">
      <alignment horizontal="center" vertical="center" wrapText="1"/>
      <protection locked="0"/>
    </xf>
    <xf numFmtId="0" fontId="7" fillId="22" borderId="1" xfId="0" applyFont="1" applyFill="1" applyBorder="1" applyAlignment="1" applyProtection="1">
      <alignment horizontal="center" vertical="center" wrapText="1"/>
      <protection locked="0"/>
    </xf>
    <xf numFmtId="0" fontId="7" fillId="22" borderId="24" xfId="0" applyFont="1" applyFill="1" applyBorder="1" applyAlignment="1" applyProtection="1">
      <alignment horizontal="center" vertical="center" wrapText="1"/>
      <protection locked="0"/>
    </xf>
    <xf numFmtId="0" fontId="4" fillId="21" borderId="16" xfId="0" applyFont="1" applyFill="1" applyBorder="1" applyAlignment="1" applyProtection="1">
      <alignment horizontal="center" vertical="center"/>
    </xf>
    <xf numFmtId="0" fontId="4" fillId="27" borderId="17" xfId="0" applyFont="1" applyFill="1" applyBorder="1" applyAlignment="1" applyProtection="1">
      <alignment horizontal="center" vertical="center"/>
    </xf>
    <xf numFmtId="0" fontId="4" fillId="17" borderId="17" xfId="0" applyFont="1" applyFill="1" applyBorder="1" applyAlignment="1" applyProtection="1">
      <alignment horizontal="center" vertical="center"/>
    </xf>
    <xf numFmtId="0" fontId="4" fillId="15" borderId="17" xfId="0" applyFont="1" applyFill="1" applyBorder="1" applyAlignment="1" applyProtection="1">
      <alignment horizontal="center" vertical="center"/>
    </xf>
    <xf numFmtId="0" fontId="8" fillId="10" borderId="19" xfId="0" applyFont="1" applyFill="1" applyBorder="1" applyAlignment="1" applyProtection="1">
      <alignment horizontal="center" vertical="center"/>
    </xf>
    <xf numFmtId="0" fontId="7" fillId="6" borderId="19" xfId="0" applyFont="1" applyFill="1" applyBorder="1" applyAlignment="1" applyProtection="1">
      <alignment horizontal="center" vertical="center"/>
    </xf>
    <xf numFmtId="0" fontId="7" fillId="23" borderId="19" xfId="0" applyFont="1" applyFill="1" applyBorder="1" applyAlignment="1" applyProtection="1">
      <alignment horizontal="center" vertical="center"/>
    </xf>
    <xf numFmtId="0" fontId="7" fillId="24" borderId="19" xfId="0" applyFont="1" applyFill="1" applyBorder="1" applyAlignment="1" applyProtection="1">
      <alignment horizontal="center" vertical="center"/>
    </xf>
    <xf numFmtId="0" fontId="7" fillId="27" borderId="20" xfId="0" applyFont="1" applyFill="1" applyBorder="1" applyAlignment="1" applyProtection="1">
      <alignment horizontal="center" vertical="center"/>
    </xf>
    <xf numFmtId="0" fontId="7" fillId="17" borderId="20" xfId="0" applyFont="1" applyFill="1" applyBorder="1" applyAlignment="1" applyProtection="1">
      <alignment horizontal="center" vertical="center"/>
    </xf>
    <xf numFmtId="0" fontId="7" fillId="15" borderId="20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23" borderId="1" xfId="0" applyFont="1" applyFill="1" applyBorder="1" applyAlignment="1" applyProtection="1">
      <alignment horizontal="center" vertical="center"/>
    </xf>
    <xf numFmtId="0" fontId="7" fillId="24" borderId="1" xfId="0" applyFont="1" applyFill="1" applyBorder="1" applyAlignment="1" applyProtection="1">
      <alignment horizontal="center" vertical="center"/>
    </xf>
    <xf numFmtId="0" fontId="7" fillId="27" borderId="22" xfId="0" applyFont="1" applyFill="1" applyBorder="1" applyAlignment="1" applyProtection="1">
      <alignment horizontal="center" vertical="center"/>
    </xf>
    <xf numFmtId="0" fontId="7" fillId="17" borderId="22" xfId="0" applyFont="1" applyFill="1" applyBorder="1" applyAlignment="1" applyProtection="1">
      <alignment horizontal="center" vertical="center"/>
    </xf>
    <xf numFmtId="0" fontId="7" fillId="15" borderId="22" xfId="0" applyFont="1" applyFill="1" applyBorder="1" applyAlignment="1" applyProtection="1">
      <alignment horizontal="center" vertical="center"/>
    </xf>
    <xf numFmtId="0" fontId="7" fillId="10" borderId="1" xfId="0" applyFont="1" applyFill="1" applyBorder="1" applyAlignment="1" applyProtection="1">
      <alignment horizontal="center" vertical="center"/>
    </xf>
    <xf numFmtId="0" fontId="7" fillId="10" borderId="24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7" fillId="23" borderId="24" xfId="0" applyFont="1" applyFill="1" applyBorder="1" applyAlignment="1" applyProtection="1">
      <alignment horizontal="center" vertical="center"/>
    </xf>
    <xf numFmtId="0" fontId="7" fillId="24" borderId="24" xfId="0" applyFont="1" applyFill="1" applyBorder="1" applyAlignment="1" applyProtection="1">
      <alignment horizontal="center" vertical="center"/>
    </xf>
    <xf numFmtId="0" fontId="7" fillId="27" borderId="25" xfId="0" applyFont="1" applyFill="1" applyBorder="1" applyAlignment="1" applyProtection="1">
      <alignment horizontal="center" vertical="center"/>
    </xf>
    <xf numFmtId="0" fontId="7" fillId="17" borderId="25" xfId="0" applyFont="1" applyFill="1" applyBorder="1" applyAlignment="1" applyProtection="1">
      <alignment horizontal="center" vertical="center"/>
    </xf>
    <xf numFmtId="0" fontId="7" fillId="15" borderId="25" xfId="0" applyFont="1" applyFill="1" applyBorder="1" applyAlignment="1" applyProtection="1">
      <alignment horizontal="center" vertical="center"/>
    </xf>
    <xf numFmtId="0" fontId="7" fillId="10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center" vertical="center"/>
    </xf>
    <xf numFmtId="0" fontId="7" fillId="23" borderId="9" xfId="0" applyFont="1" applyFill="1" applyBorder="1" applyAlignment="1" applyProtection="1">
      <alignment horizontal="center" vertical="center"/>
    </xf>
    <xf numFmtId="0" fontId="7" fillId="24" borderId="9" xfId="0" applyFont="1" applyFill="1" applyBorder="1" applyAlignment="1" applyProtection="1">
      <alignment horizontal="center" vertical="center"/>
    </xf>
    <xf numFmtId="0" fontId="7" fillId="27" borderId="27" xfId="0" applyFont="1" applyFill="1" applyBorder="1" applyAlignment="1" applyProtection="1">
      <alignment horizontal="center" vertical="center"/>
    </xf>
    <xf numFmtId="0" fontId="7" fillId="17" borderId="27" xfId="0" applyFont="1" applyFill="1" applyBorder="1" applyAlignment="1" applyProtection="1">
      <alignment horizontal="center" vertical="center"/>
    </xf>
    <xf numFmtId="0" fontId="7" fillId="15" borderId="27" xfId="0" applyFont="1" applyFill="1" applyBorder="1" applyAlignment="1" applyProtection="1">
      <alignment horizontal="center" vertical="center"/>
    </xf>
    <xf numFmtId="0" fontId="7" fillId="10" borderId="29" xfId="0" applyFont="1" applyFill="1" applyBorder="1" applyAlignment="1" applyProtection="1">
      <alignment horizontal="center" vertical="center"/>
    </xf>
    <xf numFmtId="0" fontId="7" fillId="10" borderId="31" xfId="0" applyFont="1" applyFill="1" applyBorder="1" applyAlignment="1" applyProtection="1">
      <alignment horizontal="center" vertical="center"/>
    </xf>
    <xf numFmtId="0" fontId="7" fillId="10" borderId="8" xfId="0" applyFont="1" applyFill="1" applyBorder="1" applyAlignment="1" applyProtection="1">
      <alignment horizontal="center" vertical="center"/>
    </xf>
    <xf numFmtId="0" fontId="7" fillId="6" borderId="8" xfId="0" applyFont="1" applyFill="1" applyBorder="1" applyAlignment="1" applyProtection="1">
      <alignment horizontal="center" vertical="center"/>
    </xf>
    <xf numFmtId="0" fontId="7" fillId="23" borderId="8" xfId="0" applyFont="1" applyFill="1" applyBorder="1" applyAlignment="1" applyProtection="1">
      <alignment horizontal="center" vertical="center"/>
    </xf>
    <xf numFmtId="0" fontId="7" fillId="24" borderId="8" xfId="0" applyFont="1" applyFill="1" applyBorder="1" applyAlignment="1" applyProtection="1">
      <alignment horizontal="center" vertical="center"/>
    </xf>
    <xf numFmtId="0" fontId="7" fillId="27" borderId="37" xfId="0" applyFont="1" applyFill="1" applyBorder="1" applyAlignment="1" applyProtection="1">
      <alignment horizontal="center" vertical="center"/>
    </xf>
    <xf numFmtId="0" fontId="7" fillId="17" borderId="37" xfId="0" applyFont="1" applyFill="1" applyBorder="1" applyAlignment="1" applyProtection="1">
      <alignment horizontal="center" vertical="center"/>
    </xf>
    <xf numFmtId="0" fontId="7" fillId="15" borderId="37" xfId="0" applyFont="1" applyFill="1" applyBorder="1" applyAlignment="1" applyProtection="1">
      <alignment horizontal="center" vertical="center"/>
    </xf>
    <xf numFmtId="0" fontId="7" fillId="10" borderId="19" xfId="0" applyFont="1" applyFill="1" applyBorder="1" applyAlignment="1" applyProtection="1">
      <alignment horizontal="center" vertical="center"/>
    </xf>
    <xf numFmtId="1" fontId="7" fillId="24" borderId="1" xfId="0" applyNumberFormat="1" applyFont="1" applyFill="1" applyBorder="1" applyAlignment="1" applyProtection="1">
      <alignment horizontal="center" vertical="center"/>
    </xf>
    <xf numFmtId="1" fontId="7" fillId="27" borderId="22" xfId="0" applyNumberFormat="1" applyFont="1" applyFill="1" applyBorder="1" applyAlignment="1" applyProtection="1">
      <alignment horizontal="center" vertical="center"/>
    </xf>
    <xf numFmtId="1" fontId="7" fillId="17" borderId="22" xfId="0" applyNumberFormat="1" applyFont="1" applyFill="1" applyBorder="1" applyAlignment="1" applyProtection="1">
      <alignment horizontal="center" vertical="center"/>
    </xf>
    <xf numFmtId="1" fontId="7" fillId="15" borderId="22" xfId="0" applyNumberFormat="1" applyFont="1" applyFill="1" applyBorder="1" applyAlignment="1" applyProtection="1">
      <alignment horizontal="center" vertical="center"/>
    </xf>
    <xf numFmtId="0" fontId="7" fillId="10" borderId="41" xfId="0" applyFont="1" applyFill="1" applyBorder="1" applyAlignment="1" applyProtection="1">
      <alignment horizontal="center" vertical="center"/>
    </xf>
    <xf numFmtId="0" fontId="7" fillId="6" borderId="41" xfId="0" applyFont="1" applyFill="1" applyBorder="1" applyAlignment="1" applyProtection="1">
      <alignment horizontal="center" vertical="center"/>
    </xf>
    <xf numFmtId="0" fontId="7" fillId="23" borderId="41" xfId="0" applyFont="1" applyFill="1" applyBorder="1" applyAlignment="1" applyProtection="1">
      <alignment horizontal="center" vertical="center"/>
    </xf>
    <xf numFmtId="0" fontId="7" fillId="24" borderId="41" xfId="0" applyFont="1" applyFill="1" applyBorder="1" applyAlignment="1" applyProtection="1">
      <alignment horizontal="center" vertical="center"/>
    </xf>
    <xf numFmtId="0" fontId="7" fillId="27" borderId="42" xfId="0" applyFont="1" applyFill="1" applyBorder="1" applyAlignment="1" applyProtection="1">
      <alignment horizontal="center" vertical="center"/>
    </xf>
    <xf numFmtId="0" fontId="7" fillId="17" borderId="42" xfId="0" applyFont="1" applyFill="1" applyBorder="1" applyAlignment="1" applyProtection="1">
      <alignment horizontal="center" vertical="center"/>
    </xf>
    <xf numFmtId="0" fontId="7" fillId="15" borderId="42" xfId="0" applyFont="1" applyFill="1" applyBorder="1" applyAlignment="1" applyProtection="1">
      <alignment horizontal="center" vertical="center"/>
    </xf>
    <xf numFmtId="1" fontId="7" fillId="24" borderId="9" xfId="0" applyNumberFormat="1" applyFont="1" applyFill="1" applyBorder="1" applyAlignment="1" applyProtection="1">
      <alignment horizontal="center" vertical="center"/>
    </xf>
    <xf numFmtId="1" fontId="7" fillId="27" borderId="27" xfId="0" applyNumberFormat="1" applyFont="1" applyFill="1" applyBorder="1" applyAlignment="1" applyProtection="1">
      <alignment horizontal="center" vertical="center"/>
    </xf>
    <xf numFmtId="1" fontId="7" fillId="17" borderId="27" xfId="0" applyNumberFormat="1" applyFont="1" applyFill="1" applyBorder="1" applyAlignment="1" applyProtection="1">
      <alignment horizontal="center" vertical="center"/>
    </xf>
    <xf numFmtId="1" fontId="7" fillId="15" borderId="27" xfId="0" applyNumberFormat="1" applyFont="1" applyFill="1" applyBorder="1" applyAlignment="1" applyProtection="1">
      <alignment horizontal="center" vertical="center"/>
    </xf>
    <xf numFmtId="0" fontId="7" fillId="25" borderId="6" xfId="0" applyFont="1" applyFill="1" applyBorder="1" applyAlignment="1" applyProtection="1">
      <alignment horizontal="center" vertical="center" wrapText="1"/>
    </xf>
    <xf numFmtId="0" fontId="7" fillId="25" borderId="7" xfId="0" applyFont="1" applyFill="1" applyBorder="1" applyAlignment="1" applyProtection="1">
      <alignment horizontal="center" vertical="center" wrapText="1"/>
    </xf>
    <xf numFmtId="0" fontId="7" fillId="25" borderId="34" xfId="0" applyFont="1" applyFill="1" applyBorder="1" applyAlignment="1" applyProtection="1">
      <alignment horizontal="center" vertical="center" wrapText="1"/>
    </xf>
    <xf numFmtId="0" fontId="7" fillId="25" borderId="29" xfId="0" applyFont="1" applyFill="1" applyBorder="1" applyAlignment="1" applyProtection="1">
      <alignment horizontal="center" vertical="center" wrapText="1"/>
    </xf>
    <xf numFmtId="0" fontId="7" fillId="25" borderId="2" xfId="0" applyFont="1" applyFill="1" applyBorder="1" applyAlignment="1" applyProtection="1">
      <alignment horizontal="center" vertical="center" wrapText="1"/>
    </xf>
    <xf numFmtId="0" fontId="7" fillId="25" borderId="3" xfId="0" applyFont="1" applyFill="1" applyBorder="1" applyAlignment="1" applyProtection="1">
      <alignment horizontal="center" vertical="center" wrapText="1"/>
    </xf>
    <xf numFmtId="0" fontId="7" fillId="22" borderId="19" xfId="0" applyFont="1" applyFill="1" applyBorder="1" applyAlignment="1" applyProtection="1">
      <alignment vertical="center" wrapText="1"/>
    </xf>
    <xf numFmtId="0" fontId="7" fillId="22" borderId="1" xfId="0" applyFont="1" applyFill="1" applyBorder="1" applyAlignment="1" applyProtection="1">
      <alignment vertical="center" wrapText="1"/>
    </xf>
    <xf numFmtId="0" fontId="7" fillId="22" borderId="8" xfId="0" applyFont="1" applyFill="1" applyBorder="1" applyAlignment="1" applyProtection="1">
      <alignment vertical="center" wrapText="1"/>
    </xf>
    <xf numFmtId="0" fontId="4" fillId="21" borderId="15" xfId="0" applyFont="1" applyFill="1" applyBorder="1" applyAlignment="1" applyProtection="1">
      <alignment horizontal="center" vertical="center"/>
    </xf>
    <xf numFmtId="0" fontId="10" fillId="27" borderId="1" xfId="0" applyFont="1" applyFill="1" applyBorder="1" applyAlignment="1" applyProtection="1">
      <alignment horizontal="center" vertical="center"/>
    </xf>
    <xf numFmtId="0" fontId="10" fillId="17" borderId="1" xfId="0" applyFont="1" applyFill="1" applyBorder="1" applyAlignment="1" applyProtection="1">
      <alignment horizontal="center" vertical="center"/>
    </xf>
    <xf numFmtId="0" fontId="10" fillId="15" borderId="1" xfId="0" applyFont="1" applyFill="1" applyBorder="1" applyAlignment="1" applyProtection="1">
      <alignment horizontal="center" vertical="center"/>
    </xf>
    <xf numFmtId="0" fontId="10" fillId="8" borderId="1" xfId="0" applyFont="1" applyFill="1" applyBorder="1" applyAlignment="1" applyProtection="1">
      <alignment horizontal="center" vertical="center"/>
    </xf>
    <xf numFmtId="0" fontId="10" fillId="10" borderId="1" xfId="0" applyFont="1" applyFill="1" applyBorder="1" applyAlignment="1" applyProtection="1">
      <alignment horizontal="center" vertical="center"/>
    </xf>
    <xf numFmtId="0" fontId="10" fillId="26" borderId="1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</xf>
    <xf numFmtId="0" fontId="10" fillId="22" borderId="1" xfId="0" applyFont="1" applyFill="1" applyBorder="1" applyAlignment="1" applyProtection="1">
      <alignment horizontal="center" vertical="center"/>
    </xf>
    <xf numFmtId="0" fontId="10" fillId="0" borderId="0" xfId="0" applyFont="1" applyProtection="1">
      <protection locked="0"/>
    </xf>
    <xf numFmtId="0" fontId="10" fillId="23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3" borderId="1" xfId="0" applyFont="1" applyFill="1" applyBorder="1" applyAlignment="1" applyProtection="1">
      <alignment horizontal="center" vertical="center" wrapText="1" readingOrder="2"/>
    </xf>
    <xf numFmtId="0" fontId="10" fillId="0" borderId="1" xfId="0" applyFont="1" applyBorder="1" applyAlignment="1" applyProtection="1">
      <alignment horizontal="center" vertical="center" wrapText="1" readingOrder="2"/>
    </xf>
    <xf numFmtId="0" fontId="10" fillId="10" borderId="1" xfId="0" applyFont="1" applyFill="1" applyBorder="1" applyAlignment="1" applyProtection="1">
      <alignment horizontal="center" vertical="center" wrapText="1" readingOrder="2"/>
    </xf>
    <xf numFmtId="0" fontId="7" fillId="10" borderId="24" xfId="0" applyFont="1" applyFill="1" applyBorder="1" applyAlignment="1" applyProtection="1">
      <alignment horizontal="center" vertical="center"/>
      <protection locked="0"/>
    </xf>
    <xf numFmtId="0" fontId="7" fillId="6" borderId="24" xfId="0" applyFont="1" applyFill="1" applyBorder="1" applyAlignment="1" applyProtection="1">
      <alignment horizontal="center" vertical="center"/>
      <protection locked="0"/>
    </xf>
    <xf numFmtId="0" fontId="7" fillId="23" borderId="24" xfId="0" applyFont="1" applyFill="1" applyBorder="1" applyAlignment="1" applyProtection="1">
      <alignment horizontal="center" vertical="center"/>
      <protection locked="0"/>
    </xf>
    <xf numFmtId="0" fontId="7" fillId="24" borderId="24" xfId="0" applyFont="1" applyFill="1" applyBorder="1" applyAlignment="1" applyProtection="1">
      <alignment horizontal="center" vertical="center"/>
      <protection locked="0"/>
    </xf>
    <xf numFmtId="0" fontId="7" fillId="27" borderId="25" xfId="0" applyFont="1" applyFill="1" applyBorder="1" applyAlignment="1" applyProtection="1">
      <alignment horizontal="center" vertical="center"/>
      <protection locked="0"/>
    </xf>
    <xf numFmtId="0" fontId="7" fillId="17" borderId="25" xfId="0" applyFont="1" applyFill="1" applyBorder="1" applyAlignment="1" applyProtection="1">
      <alignment horizontal="center" vertical="center"/>
      <protection locked="0"/>
    </xf>
    <xf numFmtId="0" fontId="7" fillId="15" borderId="25" xfId="0" applyFont="1" applyFill="1" applyBorder="1" applyAlignment="1" applyProtection="1">
      <alignment horizontal="center" vertical="center"/>
      <protection locked="0"/>
    </xf>
    <xf numFmtId="165" fontId="5" fillId="11" borderId="1" xfId="0" applyNumberFormat="1" applyFont="1" applyFill="1" applyBorder="1" applyAlignment="1" applyProtection="1">
      <alignment horizontal="center" vertical="center" wrapText="1"/>
    </xf>
    <xf numFmtId="165" fontId="5" fillId="8" borderId="1" xfId="0" applyNumberFormat="1" applyFont="1" applyFill="1" applyBorder="1" applyAlignment="1" applyProtection="1">
      <alignment horizontal="center" vertical="center" wrapText="1"/>
    </xf>
    <xf numFmtId="165" fontId="5" fillId="10" borderId="1" xfId="0" applyNumberFormat="1" applyFont="1" applyFill="1" applyBorder="1" applyAlignment="1" applyProtection="1">
      <alignment horizontal="center" vertical="center" wrapText="1"/>
    </xf>
    <xf numFmtId="165" fontId="5" fillId="4" borderId="1" xfId="0" applyNumberFormat="1" applyFont="1" applyFill="1" applyBorder="1" applyAlignment="1" applyProtection="1">
      <alignment horizontal="center" vertical="center" wrapText="1"/>
    </xf>
    <xf numFmtId="165" fontId="5" fillId="14" borderId="1" xfId="0" applyNumberFormat="1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0" fontId="5" fillId="1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 readingOrder="2"/>
    </xf>
    <xf numFmtId="0" fontId="1" fillId="10" borderId="1" xfId="0" applyFont="1" applyFill="1" applyBorder="1" applyAlignment="1" applyProtection="1">
      <alignment horizontal="justify" vertical="center" wrapText="1" readingOrder="2"/>
    </xf>
    <xf numFmtId="0" fontId="1" fillId="8" borderId="1" xfId="0" applyFont="1" applyFill="1" applyBorder="1" applyAlignment="1" applyProtection="1">
      <alignment horizontal="justify" vertical="center" wrapText="1" readingOrder="2"/>
    </xf>
    <xf numFmtId="0" fontId="1" fillId="11" borderId="1" xfId="0" applyFont="1" applyFill="1" applyBorder="1" applyAlignment="1" applyProtection="1">
      <alignment horizontal="center" vertical="center" wrapText="1" readingOrder="2"/>
    </xf>
    <xf numFmtId="0" fontId="6" fillId="7" borderId="1" xfId="0" applyFont="1" applyFill="1" applyBorder="1" applyAlignment="1" applyProtection="1">
      <alignment horizontal="center" vertical="center" textRotation="90" wrapText="1" readingOrder="2"/>
    </xf>
    <xf numFmtId="0" fontId="5" fillId="9" borderId="1" xfId="0" applyFont="1" applyFill="1" applyBorder="1" applyAlignment="1" applyProtection="1">
      <alignment horizontal="center" vertical="center"/>
      <protection locked="0"/>
    </xf>
    <xf numFmtId="0" fontId="6" fillId="14" borderId="2" xfId="0" applyFont="1" applyFill="1" applyBorder="1" applyAlignment="1" applyProtection="1">
      <alignment horizontal="center" vertical="center" wrapText="1" readingOrder="2"/>
    </xf>
    <xf numFmtId="0" fontId="6" fillId="14" borderId="3" xfId="0" applyFont="1" applyFill="1" applyBorder="1" applyAlignment="1" applyProtection="1">
      <alignment horizontal="center" vertical="center" wrapText="1" readingOrder="2"/>
    </xf>
    <xf numFmtId="0" fontId="6" fillId="14" borderId="4" xfId="0" applyFont="1" applyFill="1" applyBorder="1" applyAlignment="1" applyProtection="1">
      <alignment horizontal="center" vertical="center" wrapText="1" readingOrder="2"/>
    </xf>
    <xf numFmtId="0" fontId="6" fillId="14" borderId="5" xfId="0" applyFont="1" applyFill="1" applyBorder="1" applyAlignment="1" applyProtection="1">
      <alignment horizontal="center" vertical="center" wrapText="1" readingOrder="2"/>
    </xf>
    <xf numFmtId="0" fontId="6" fillId="14" borderId="6" xfId="0" applyFont="1" applyFill="1" applyBorder="1" applyAlignment="1" applyProtection="1">
      <alignment horizontal="center" vertical="center" wrapText="1" readingOrder="2"/>
    </xf>
    <xf numFmtId="0" fontId="6" fillId="14" borderId="7" xfId="0" applyFont="1" applyFill="1" applyBorder="1" applyAlignment="1" applyProtection="1">
      <alignment horizontal="center" vertical="center" wrapText="1" readingOrder="2"/>
    </xf>
    <xf numFmtId="0" fontId="5" fillId="10" borderId="1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 readingOrder="2"/>
    </xf>
    <xf numFmtId="0" fontId="5" fillId="0" borderId="1" xfId="0" applyFont="1" applyBorder="1" applyAlignment="1" applyProtection="1">
      <alignment vertical="center"/>
    </xf>
    <xf numFmtId="0" fontId="5" fillId="20" borderId="1" xfId="0" applyFont="1" applyFill="1" applyBorder="1" applyAlignment="1" applyProtection="1">
      <alignment horizontal="center" vertical="center"/>
      <protection locked="0"/>
    </xf>
    <xf numFmtId="0" fontId="5" fillId="15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 wrapText="1" readingOrder="2"/>
      <protection locked="0"/>
    </xf>
    <xf numFmtId="0" fontId="3" fillId="0" borderId="9" xfId="0" applyFont="1" applyBorder="1" applyAlignment="1" applyProtection="1">
      <alignment horizontal="center" vertical="center" wrapText="1" readingOrder="2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19" borderId="1" xfId="0" applyFont="1" applyFill="1" applyBorder="1" applyAlignment="1" applyProtection="1">
      <alignment horizontal="center" vertical="center"/>
      <protection locked="0"/>
    </xf>
    <xf numFmtId="0" fontId="5" fillId="16" borderId="1" xfId="0" applyFont="1" applyFill="1" applyBorder="1" applyAlignment="1" applyProtection="1">
      <alignment horizontal="center" vertical="center"/>
      <protection locked="0"/>
    </xf>
    <xf numFmtId="0" fontId="5" fillId="12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17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18" borderId="1" xfId="0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7" fillId="22" borderId="1" xfId="0" applyFont="1" applyFill="1" applyBorder="1" applyAlignment="1" applyProtection="1">
      <alignment horizontal="center" vertical="center" wrapText="1"/>
    </xf>
    <xf numFmtId="0" fontId="9" fillId="15" borderId="0" xfId="0" applyFont="1" applyFill="1" applyAlignment="1" applyProtection="1">
      <alignment horizontal="center" vertical="center"/>
      <protection locked="0"/>
    </xf>
    <xf numFmtId="0" fontId="7" fillId="25" borderId="18" xfId="0" applyFont="1" applyFill="1" applyBorder="1" applyAlignment="1" applyProtection="1">
      <alignment horizontal="right" vertical="center" wrapText="1"/>
    </xf>
    <xf numFmtId="0" fontId="7" fillId="25" borderId="19" xfId="0" applyFont="1" applyFill="1" applyBorder="1" applyAlignment="1" applyProtection="1">
      <alignment horizontal="right" vertical="center" wrapText="1"/>
    </xf>
    <xf numFmtId="0" fontId="7" fillId="25" borderId="23" xfId="0" applyFont="1" applyFill="1" applyBorder="1" applyAlignment="1" applyProtection="1">
      <alignment horizontal="right" vertical="center" wrapText="1"/>
    </xf>
    <xf numFmtId="0" fontId="7" fillId="25" borderId="24" xfId="0" applyFont="1" applyFill="1" applyBorder="1" applyAlignment="1" applyProtection="1">
      <alignment horizontal="right" vertical="center" wrapText="1"/>
    </xf>
    <xf numFmtId="0" fontId="7" fillId="0" borderId="40" xfId="0" applyFont="1" applyFill="1" applyBorder="1" applyAlignment="1" applyProtection="1">
      <alignment horizontal="right" vertical="center" wrapText="1"/>
    </xf>
    <xf numFmtId="0" fontId="7" fillId="0" borderId="41" xfId="0" applyFont="1" applyFill="1" applyBorder="1" applyAlignment="1" applyProtection="1">
      <alignment horizontal="right" vertical="center" wrapText="1"/>
    </xf>
    <xf numFmtId="0" fontId="7" fillId="25" borderId="9" xfId="0" applyFont="1" applyFill="1" applyBorder="1" applyAlignment="1" applyProtection="1">
      <alignment horizontal="center" vertical="center" wrapText="1"/>
    </xf>
    <xf numFmtId="0" fontId="7" fillId="25" borderId="1" xfId="0" applyFont="1" applyFill="1" applyBorder="1" applyAlignment="1" applyProtection="1">
      <alignment horizontal="center" vertical="center" wrapText="1"/>
    </xf>
    <xf numFmtId="0" fontId="7" fillId="25" borderId="8" xfId="0" applyFont="1" applyFill="1" applyBorder="1" applyAlignment="1" applyProtection="1">
      <alignment horizontal="center" vertical="center" wrapText="1"/>
    </xf>
    <xf numFmtId="0" fontId="7" fillId="22" borderId="24" xfId="0" applyFont="1" applyFill="1" applyBorder="1" applyAlignment="1" applyProtection="1">
      <alignment horizontal="center" vertical="center" wrapText="1"/>
    </xf>
    <xf numFmtId="0" fontId="7" fillId="22" borderId="14" xfId="0" applyFont="1" applyFill="1" applyBorder="1" applyAlignment="1" applyProtection="1">
      <alignment horizontal="center" vertical="center" wrapText="1"/>
    </xf>
    <xf numFmtId="0" fontId="7" fillId="22" borderId="0" xfId="0" applyFont="1" applyFill="1" applyBorder="1" applyAlignment="1" applyProtection="1">
      <alignment horizontal="center" vertical="center" wrapText="1"/>
    </xf>
    <xf numFmtId="0" fontId="7" fillId="22" borderId="43" xfId="0" applyFont="1" applyFill="1" applyBorder="1" applyAlignment="1" applyProtection="1">
      <alignment horizontal="center" vertical="center" wrapText="1"/>
    </xf>
    <xf numFmtId="0" fontId="7" fillId="22" borderId="44" xfId="0" applyFont="1" applyFill="1" applyBorder="1" applyAlignment="1" applyProtection="1">
      <alignment horizontal="center" vertical="center" wrapText="1"/>
    </xf>
    <xf numFmtId="0" fontId="7" fillId="22" borderId="45" xfId="0" applyFont="1" applyFill="1" applyBorder="1" applyAlignment="1" applyProtection="1">
      <alignment horizontal="center" vertical="center" wrapText="1"/>
    </xf>
    <xf numFmtId="0" fontId="7" fillId="22" borderId="19" xfId="0" applyFont="1" applyFill="1" applyBorder="1" applyAlignment="1" applyProtection="1">
      <alignment horizontal="center" vertical="center" wrapText="1"/>
    </xf>
    <xf numFmtId="0" fontId="7" fillId="22" borderId="8" xfId="0" applyFont="1" applyFill="1" applyBorder="1" applyAlignment="1" applyProtection="1">
      <alignment horizontal="center" vertical="center" wrapText="1"/>
    </xf>
    <xf numFmtId="0" fontId="7" fillId="25" borderId="40" xfId="0" applyFont="1" applyFill="1" applyBorder="1" applyAlignment="1" applyProtection="1">
      <alignment horizontal="right" vertical="center" wrapText="1"/>
    </xf>
    <xf numFmtId="0" fontId="7" fillId="25" borderId="41" xfId="0" applyFont="1" applyFill="1" applyBorder="1" applyAlignment="1" applyProtection="1">
      <alignment horizontal="right" vertical="center" wrapText="1"/>
    </xf>
    <xf numFmtId="0" fontId="7" fillId="22" borderId="9" xfId="0" applyFont="1" applyFill="1" applyBorder="1" applyAlignment="1" applyProtection="1">
      <alignment horizontal="center" vertical="center" wrapText="1"/>
    </xf>
    <xf numFmtId="0" fontId="7" fillId="22" borderId="18" xfId="0" applyFont="1" applyFill="1" applyBorder="1" applyAlignment="1" applyProtection="1">
      <alignment horizontal="center" vertical="center" wrapText="1"/>
    </xf>
    <xf numFmtId="0" fontId="7" fillId="22" borderId="38" xfId="0" applyFont="1" applyFill="1" applyBorder="1" applyAlignment="1" applyProtection="1">
      <alignment horizontal="center" vertical="center" wrapText="1"/>
    </xf>
    <xf numFmtId="0" fontId="7" fillId="22" borderId="21" xfId="0" applyFont="1" applyFill="1" applyBorder="1" applyAlignment="1" applyProtection="1">
      <alignment horizontal="center" vertical="center" wrapText="1"/>
    </xf>
    <xf numFmtId="0" fontId="7" fillId="22" borderId="23" xfId="0" applyFont="1" applyFill="1" applyBorder="1" applyAlignment="1" applyProtection="1">
      <alignment horizontal="center" vertical="center" wrapText="1"/>
    </xf>
    <xf numFmtId="0" fontId="7" fillId="22" borderId="19" xfId="0" applyFont="1" applyFill="1" applyBorder="1" applyAlignment="1" applyProtection="1">
      <alignment horizontal="right" vertical="center" wrapText="1"/>
    </xf>
    <xf numFmtId="0" fontId="7" fillId="22" borderId="1" xfId="0" applyFont="1" applyFill="1" applyBorder="1" applyAlignment="1" applyProtection="1">
      <alignment horizontal="right" vertical="center" wrapText="1"/>
    </xf>
    <xf numFmtId="0" fontId="7" fillId="22" borderId="24" xfId="0" applyFont="1" applyFill="1" applyBorder="1" applyAlignment="1" applyProtection="1">
      <alignment horizontal="right" vertical="center" wrapText="1"/>
    </xf>
    <xf numFmtId="0" fontId="7" fillId="25" borderId="18" xfId="0" applyFont="1" applyFill="1" applyBorder="1" applyAlignment="1" applyProtection="1">
      <alignment horizontal="center" vertical="center" wrapText="1"/>
    </xf>
    <xf numFmtId="0" fontId="7" fillId="25" borderId="38" xfId="0" applyFont="1" applyFill="1" applyBorder="1" applyAlignment="1" applyProtection="1">
      <alignment horizontal="center" vertical="center" wrapText="1"/>
    </xf>
    <xf numFmtId="0" fontId="7" fillId="25" borderId="21" xfId="0" applyFont="1" applyFill="1" applyBorder="1" applyAlignment="1" applyProtection="1">
      <alignment horizontal="center" vertical="center" wrapText="1"/>
    </xf>
    <xf numFmtId="0" fontId="7" fillId="25" borderId="39" xfId="0" applyFont="1" applyFill="1" applyBorder="1" applyAlignment="1" applyProtection="1">
      <alignment horizontal="center" vertical="center" wrapText="1"/>
    </xf>
    <xf numFmtId="0" fontId="7" fillId="25" borderId="1" xfId="0" applyFont="1" applyFill="1" applyBorder="1" applyAlignment="1" applyProtection="1">
      <alignment horizontal="right" vertical="center" wrapText="1"/>
    </xf>
    <xf numFmtId="0" fontId="7" fillId="25" borderId="8" xfId="0" applyFont="1" applyFill="1" applyBorder="1" applyAlignment="1" applyProtection="1">
      <alignment horizontal="right" vertical="center" wrapText="1"/>
    </xf>
    <xf numFmtId="0" fontId="7" fillId="22" borderId="32" xfId="0" applyFont="1" applyFill="1" applyBorder="1" applyAlignment="1" applyProtection="1">
      <alignment horizontal="center" vertical="center" wrapText="1"/>
    </xf>
    <xf numFmtId="0" fontId="7" fillId="22" borderId="6" xfId="0" applyFont="1" applyFill="1" applyBorder="1" applyAlignment="1" applyProtection="1">
      <alignment horizontal="right" vertical="center" wrapText="1"/>
    </xf>
    <xf numFmtId="0" fontId="7" fillId="22" borderId="33" xfId="0" applyFont="1" applyFill="1" applyBorder="1" applyAlignment="1" applyProtection="1">
      <alignment horizontal="right" vertical="center" wrapText="1"/>
    </xf>
    <xf numFmtId="0" fontId="7" fillId="22" borderId="7" xfId="0" applyFont="1" applyFill="1" applyBorder="1" applyAlignment="1" applyProtection="1">
      <alignment horizontal="right" vertical="center" wrapText="1"/>
    </xf>
    <xf numFmtId="0" fontId="7" fillId="22" borderId="34" xfId="0" applyFont="1" applyFill="1" applyBorder="1" applyAlignment="1" applyProtection="1">
      <alignment horizontal="right" vertical="center" wrapText="1"/>
    </xf>
    <xf numFmtId="0" fontId="7" fillId="22" borderId="35" xfId="0" applyFont="1" applyFill="1" applyBorder="1" applyAlignment="1" applyProtection="1">
      <alignment horizontal="right" vertical="center" wrapText="1"/>
    </xf>
    <xf numFmtId="0" fontId="7" fillId="22" borderId="29" xfId="0" applyFont="1" applyFill="1" applyBorder="1" applyAlignment="1" applyProtection="1">
      <alignment horizontal="right" vertical="center" wrapText="1"/>
    </xf>
    <xf numFmtId="0" fontId="7" fillId="22" borderId="2" xfId="0" applyFont="1" applyFill="1" applyBorder="1" applyAlignment="1" applyProtection="1">
      <alignment horizontal="right" vertical="center" wrapText="1"/>
    </xf>
    <xf numFmtId="0" fontId="7" fillId="22" borderId="36" xfId="0" applyFont="1" applyFill="1" applyBorder="1" applyAlignment="1" applyProtection="1">
      <alignment horizontal="right" vertical="center" wrapText="1"/>
    </xf>
    <xf numFmtId="0" fontId="7" fillId="22" borderId="3" xfId="0" applyFont="1" applyFill="1" applyBorder="1" applyAlignment="1" applyProtection="1">
      <alignment horizontal="right" vertical="center" wrapText="1"/>
    </xf>
    <xf numFmtId="0" fontId="7" fillId="25" borderId="26" xfId="0" applyFont="1" applyFill="1" applyBorder="1" applyAlignment="1" applyProtection="1">
      <alignment horizontal="center" vertical="center" wrapText="1"/>
    </xf>
    <xf numFmtId="0" fontId="7" fillId="25" borderId="28" xfId="0" applyFont="1" applyFill="1" applyBorder="1" applyAlignment="1" applyProtection="1">
      <alignment horizontal="center" vertical="center" wrapText="1"/>
    </xf>
    <xf numFmtId="0" fontId="7" fillId="25" borderId="30" xfId="0" applyFont="1" applyFill="1" applyBorder="1" applyAlignment="1" applyProtection="1">
      <alignment horizontal="center" vertical="center" wrapText="1"/>
    </xf>
    <xf numFmtId="0" fontId="7" fillId="25" borderId="4" xfId="0" applyFont="1" applyFill="1" applyBorder="1" applyAlignment="1" applyProtection="1">
      <alignment horizontal="right" vertical="center" wrapText="1"/>
    </xf>
    <xf numFmtId="0" fontId="7" fillId="25" borderId="0" xfId="0" applyFont="1" applyFill="1" applyBorder="1" applyAlignment="1" applyProtection="1">
      <alignment horizontal="right" vertical="center" wrapText="1"/>
    </xf>
    <xf numFmtId="0" fontId="7" fillId="25" borderId="5" xfId="0" applyFont="1" applyFill="1" applyBorder="1" applyAlignment="1" applyProtection="1">
      <alignment horizontal="right" vertical="center" wrapText="1"/>
    </xf>
    <xf numFmtId="0" fontId="4" fillId="21" borderId="13" xfId="0" applyFont="1" applyFill="1" applyBorder="1" applyAlignment="1" applyProtection="1">
      <alignment horizontal="center" vertical="center"/>
    </xf>
    <xf numFmtId="0" fontId="4" fillId="21" borderId="14" xfId="0" applyFont="1" applyFill="1" applyBorder="1" applyAlignment="1" applyProtection="1">
      <alignment horizontal="center" vertical="center"/>
    </xf>
    <xf numFmtId="0" fontId="4" fillId="21" borderId="15" xfId="0" applyFont="1" applyFill="1" applyBorder="1" applyAlignment="1" applyProtection="1">
      <alignment horizontal="center" vertical="center"/>
    </xf>
    <xf numFmtId="0" fontId="11" fillId="24" borderId="0" xfId="0" applyFont="1" applyFill="1" applyAlignment="1">
      <alignment horizontal="center" readingOrder="2"/>
    </xf>
    <xf numFmtId="0" fontId="0" fillId="15" borderId="0" xfId="0" applyFill="1" applyAlignment="1">
      <alignment horizontal="center"/>
    </xf>
    <xf numFmtId="0" fontId="10" fillId="10" borderId="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 applyProtection="1">
      <alignment horizontal="center" vertical="center" wrapText="1" readingOrder="2"/>
    </xf>
    <xf numFmtId="0" fontId="10" fillId="10" borderId="1" xfId="0" applyFont="1" applyFill="1" applyBorder="1" applyAlignment="1" applyProtection="1">
      <alignment horizontal="center" vertical="center"/>
    </xf>
    <xf numFmtId="0" fontId="10" fillId="23" borderId="1" xfId="0" applyFont="1" applyFill="1" applyBorder="1" applyAlignment="1" applyProtection="1">
      <alignment horizontal="center" vertical="center" wrapText="1" readingOrder="2"/>
    </xf>
    <xf numFmtId="0" fontId="10" fillId="23" borderId="1" xfId="0" applyFont="1" applyFill="1" applyBorder="1" applyAlignment="1" applyProtection="1">
      <alignment horizontal="center" vertical="center"/>
    </xf>
    <xf numFmtId="0" fontId="10" fillId="23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 readingOrder="2"/>
    </xf>
    <xf numFmtId="0" fontId="10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4874A"/>
      <color rgb="FFA4F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AS33"/>
  <sheetViews>
    <sheetView rightToLeft="1" topLeftCell="A11" zoomScale="85" zoomScaleNormal="85" workbookViewId="0">
      <selection activeCell="G27" sqref="G27"/>
    </sheetView>
  </sheetViews>
  <sheetFormatPr defaultRowHeight="15"/>
  <cols>
    <col min="1" max="3" width="9.140625" style="1"/>
    <col min="4" max="4" width="15.42578125" style="1" customWidth="1"/>
    <col min="5" max="5" width="24.7109375" style="1" customWidth="1"/>
    <col min="6" max="7" width="9.140625" style="1"/>
    <col min="8" max="8" width="9.42578125" style="1" customWidth="1"/>
    <col min="9" max="9" width="15.7109375" style="1" customWidth="1"/>
    <col min="10" max="10" width="9.140625" style="1"/>
    <col min="11" max="11" width="14.7109375" style="1" customWidth="1"/>
    <col min="12" max="12" width="9.140625" style="1"/>
    <col min="13" max="13" width="17.7109375" style="1" customWidth="1"/>
    <col min="14" max="14" width="9.140625" style="1"/>
    <col min="15" max="15" width="16.85546875" style="1" customWidth="1"/>
    <col min="16" max="16" width="9.140625" style="1"/>
    <col min="17" max="17" width="16.5703125" style="1" customWidth="1"/>
    <col min="18" max="18" width="9.140625" style="1" customWidth="1"/>
    <col min="19" max="19" width="16.140625" style="1" customWidth="1"/>
    <col min="20" max="20" width="9.140625" style="1" customWidth="1"/>
    <col min="21" max="21" width="16.140625" style="1" customWidth="1"/>
    <col min="22" max="22" width="9.140625" style="1"/>
    <col min="23" max="23" width="14.7109375" style="1" customWidth="1"/>
    <col min="24" max="24" width="9.140625" style="1"/>
    <col min="25" max="25" width="15.28515625" style="1" customWidth="1"/>
    <col min="26" max="26" width="9.140625" style="1"/>
    <col min="27" max="27" width="16.7109375" style="1" customWidth="1"/>
    <col min="28" max="28" width="9.140625" style="1"/>
    <col min="29" max="29" width="13.42578125" style="1" customWidth="1"/>
    <col min="30" max="30" width="9.140625" style="1"/>
    <col min="31" max="31" width="13.5703125" style="1" customWidth="1"/>
    <col min="32" max="32" width="9" style="1" customWidth="1"/>
    <col min="33" max="33" width="14.140625" style="1" customWidth="1"/>
    <col min="34" max="34" width="9.140625" style="1"/>
    <col min="35" max="35" width="13.5703125" style="1" customWidth="1"/>
    <col min="36" max="36" width="9.140625" style="1"/>
    <col min="37" max="37" width="15.28515625" style="1" customWidth="1"/>
    <col min="38" max="38" width="9.140625" style="1"/>
    <col min="39" max="39" width="15" style="1" customWidth="1"/>
    <col min="40" max="40" width="9.140625" style="1"/>
    <col min="41" max="41" width="16" style="1" customWidth="1"/>
    <col min="42" max="42" width="9.140625" style="1"/>
    <col min="43" max="43" width="14.5703125" style="1" customWidth="1"/>
    <col min="44" max="44" width="9.140625" style="1"/>
    <col min="45" max="45" width="15.85546875" style="1" customWidth="1"/>
    <col min="46" max="16384" width="9.140625" style="1"/>
  </cols>
  <sheetData>
    <row r="3" spans="4:45" ht="15.75" thickBot="1">
      <c r="D3" s="13" t="s">
        <v>29</v>
      </c>
      <c r="E3" s="12"/>
    </row>
    <row r="4" spans="4:45" ht="15.75" thickBot="1">
      <c r="D4" s="13" t="s">
        <v>30</v>
      </c>
      <c r="E4" s="12"/>
      <c r="I4" s="181" t="s">
        <v>31</v>
      </c>
      <c r="J4" s="182"/>
      <c r="K4" s="182"/>
      <c r="L4" s="182"/>
      <c r="M4" s="182"/>
      <c r="N4" s="182"/>
      <c r="O4" s="183"/>
    </row>
    <row r="8" spans="4:45" ht="17.25" customHeight="1"/>
    <row r="9" spans="4:45" hidden="1"/>
    <row r="10" spans="4:45" ht="26.25" customHeight="1">
      <c r="D10" s="176"/>
      <c r="E10" s="176"/>
      <c r="F10" s="175" t="s">
        <v>10</v>
      </c>
      <c r="G10" s="179" t="s">
        <v>28</v>
      </c>
      <c r="H10" s="171" t="s">
        <v>11</v>
      </c>
      <c r="I10" s="171"/>
      <c r="J10" s="172" t="s">
        <v>12</v>
      </c>
      <c r="K10" s="172"/>
      <c r="L10" s="173" t="s">
        <v>13</v>
      </c>
      <c r="M10" s="173"/>
      <c r="N10" s="174" t="s">
        <v>14</v>
      </c>
      <c r="O10" s="174"/>
      <c r="P10" s="187" t="s">
        <v>15</v>
      </c>
      <c r="Q10" s="187"/>
      <c r="R10" s="189" t="s">
        <v>16</v>
      </c>
      <c r="S10" s="189"/>
      <c r="T10" s="188" t="s">
        <v>17</v>
      </c>
      <c r="U10" s="188"/>
      <c r="V10" s="190" t="s">
        <v>18</v>
      </c>
      <c r="W10" s="190"/>
      <c r="X10" s="191" t="s">
        <v>19</v>
      </c>
      <c r="Y10" s="191"/>
      <c r="Z10" s="164" t="s">
        <v>20</v>
      </c>
      <c r="AA10" s="164"/>
      <c r="AB10" s="185" t="s">
        <v>21</v>
      </c>
      <c r="AC10" s="185"/>
      <c r="AD10" s="186" t="s">
        <v>22</v>
      </c>
      <c r="AE10" s="186"/>
      <c r="AF10" s="171" t="s">
        <v>23</v>
      </c>
      <c r="AG10" s="171"/>
      <c r="AH10" s="187" t="s">
        <v>24</v>
      </c>
      <c r="AI10" s="187"/>
      <c r="AJ10" s="188" t="s">
        <v>26</v>
      </c>
      <c r="AK10" s="188"/>
      <c r="AL10" s="164" t="s">
        <v>25</v>
      </c>
      <c r="AM10" s="164"/>
      <c r="AN10" s="184" t="s">
        <v>33</v>
      </c>
      <c r="AO10" s="184"/>
      <c r="AP10" s="177" t="s">
        <v>34</v>
      </c>
      <c r="AQ10" s="177"/>
      <c r="AR10" s="178" t="s">
        <v>32</v>
      </c>
      <c r="AS10" s="178"/>
    </row>
    <row r="11" spans="4:45" ht="24" customHeight="1">
      <c r="D11" s="176"/>
      <c r="E11" s="176"/>
      <c r="F11" s="175"/>
      <c r="G11" s="180"/>
      <c r="H11" s="2" t="s">
        <v>5</v>
      </c>
      <c r="I11" s="2" t="s">
        <v>27</v>
      </c>
      <c r="J11" s="2" t="s">
        <v>5</v>
      </c>
      <c r="K11" s="2" t="s">
        <v>27</v>
      </c>
      <c r="L11" s="2" t="s">
        <v>5</v>
      </c>
      <c r="M11" s="2" t="s">
        <v>27</v>
      </c>
      <c r="N11" s="2" t="s">
        <v>5</v>
      </c>
      <c r="O11" s="2" t="s">
        <v>27</v>
      </c>
      <c r="P11" s="2" t="s">
        <v>5</v>
      </c>
      <c r="Q11" s="2" t="s">
        <v>27</v>
      </c>
      <c r="R11" s="2" t="s">
        <v>5</v>
      </c>
      <c r="S11" s="2" t="s">
        <v>27</v>
      </c>
      <c r="T11" s="2" t="s">
        <v>5</v>
      </c>
      <c r="U11" s="2" t="s">
        <v>27</v>
      </c>
      <c r="V11" s="2" t="s">
        <v>5</v>
      </c>
      <c r="W11" s="2" t="s">
        <v>27</v>
      </c>
      <c r="X11" s="2" t="s">
        <v>5</v>
      </c>
      <c r="Y11" s="2" t="s">
        <v>27</v>
      </c>
      <c r="Z11" s="2" t="s">
        <v>5</v>
      </c>
      <c r="AA11" s="2" t="s">
        <v>27</v>
      </c>
      <c r="AB11" s="2" t="s">
        <v>5</v>
      </c>
      <c r="AC11" s="2" t="s">
        <v>27</v>
      </c>
      <c r="AD11" s="2" t="s">
        <v>5</v>
      </c>
      <c r="AE11" s="2" t="s">
        <v>27</v>
      </c>
      <c r="AF11" s="3" t="s">
        <v>5</v>
      </c>
      <c r="AG11" s="3" t="s">
        <v>27</v>
      </c>
      <c r="AH11" s="4" t="s">
        <v>5</v>
      </c>
      <c r="AI11" s="4" t="s">
        <v>27</v>
      </c>
      <c r="AJ11" s="5" t="s">
        <v>5</v>
      </c>
      <c r="AK11" s="5" t="s">
        <v>27</v>
      </c>
      <c r="AL11" s="6" t="s">
        <v>5</v>
      </c>
      <c r="AM11" s="6" t="s">
        <v>27</v>
      </c>
      <c r="AN11" s="15" t="s">
        <v>5</v>
      </c>
      <c r="AO11" s="15" t="s">
        <v>27</v>
      </c>
      <c r="AP11" s="16" t="s">
        <v>5</v>
      </c>
      <c r="AQ11" s="16" t="s">
        <v>27</v>
      </c>
      <c r="AR11" s="14" t="s">
        <v>5</v>
      </c>
      <c r="AS11" s="14" t="s">
        <v>27</v>
      </c>
    </row>
    <row r="12" spans="4:45" ht="25.5" customHeight="1">
      <c r="D12" s="165" t="s">
        <v>35</v>
      </c>
      <c r="E12" s="166"/>
      <c r="F12" s="31" t="s">
        <v>6</v>
      </c>
      <c r="G12" s="17">
        <v>50000</v>
      </c>
      <c r="H12" s="7"/>
      <c r="I12" s="18">
        <f>H12*G12</f>
        <v>0</v>
      </c>
      <c r="J12" s="7"/>
      <c r="K12" s="18">
        <f>J12*G12</f>
        <v>0</v>
      </c>
      <c r="L12" s="7"/>
      <c r="M12" s="18">
        <f>L12*G12</f>
        <v>0</v>
      </c>
      <c r="N12" s="7"/>
      <c r="O12" s="18">
        <f>N12*G12</f>
        <v>0</v>
      </c>
      <c r="P12" s="7"/>
      <c r="Q12" s="18">
        <f>P12*G12</f>
        <v>0</v>
      </c>
      <c r="R12" s="7"/>
      <c r="S12" s="18">
        <f>R12*G12</f>
        <v>0</v>
      </c>
      <c r="T12" s="7"/>
      <c r="U12" s="18">
        <f>T12*G12</f>
        <v>0</v>
      </c>
      <c r="V12" s="7"/>
      <c r="W12" s="18">
        <f>V12*G12</f>
        <v>0</v>
      </c>
      <c r="X12" s="7"/>
      <c r="Y12" s="18">
        <f>X12*G12</f>
        <v>0</v>
      </c>
      <c r="Z12" s="7"/>
      <c r="AA12" s="18">
        <f>Z12*G12</f>
        <v>0</v>
      </c>
      <c r="AB12" s="7"/>
      <c r="AC12" s="18">
        <f>AB12*G12</f>
        <v>0</v>
      </c>
      <c r="AD12" s="7"/>
      <c r="AE12" s="18">
        <f>AD12*G12</f>
        <v>0</v>
      </c>
      <c r="AF12" s="20">
        <f>SUM(H12,J12,L12)</f>
        <v>0</v>
      </c>
      <c r="AG12" s="20">
        <f>SUM(I12,K12,M12)</f>
        <v>0</v>
      </c>
      <c r="AH12" s="25">
        <f>SUM(N12,P12,R12)</f>
        <v>0</v>
      </c>
      <c r="AI12" s="25">
        <f>SUM(O12,Q12,S12)</f>
        <v>0</v>
      </c>
      <c r="AJ12" s="26">
        <f>SUM(T12,V12,X12)</f>
        <v>0</v>
      </c>
      <c r="AK12" s="26">
        <f>SUM(U12,W12,Y12)</f>
        <v>0</v>
      </c>
      <c r="AL12" s="27">
        <f>SUM(Z12,AB12,AD12)</f>
        <v>0</v>
      </c>
      <c r="AM12" s="27">
        <f>SUM(AA12,AC12,AE12)</f>
        <v>0</v>
      </c>
      <c r="AN12" s="28">
        <f t="shared" ref="AN12:AN26" si="0">SUM(AF12,AH12)</f>
        <v>0</v>
      </c>
      <c r="AO12" s="28">
        <f t="shared" ref="AO12:AO26" si="1">SUM(AG12,AI12)</f>
        <v>0</v>
      </c>
      <c r="AP12" s="29">
        <f t="shared" ref="AP12:AP26" si="2">SUM(AJ12,AL12)</f>
        <v>0</v>
      </c>
      <c r="AQ12" s="29">
        <f t="shared" ref="AQ12:AQ26" si="3">SUM(AK12,AM12)</f>
        <v>0</v>
      </c>
      <c r="AR12" s="30">
        <f>SUM(AN12,AP12)</f>
        <v>0</v>
      </c>
      <c r="AS12" s="30">
        <f>SUM(AO12,AQ12)</f>
        <v>0</v>
      </c>
    </row>
    <row r="13" spans="4:45" ht="25.5" customHeight="1">
      <c r="D13" s="167"/>
      <c r="E13" s="168"/>
      <c r="F13" s="31" t="s">
        <v>7</v>
      </c>
      <c r="G13" s="17">
        <v>50000</v>
      </c>
      <c r="H13" s="7"/>
      <c r="I13" s="18">
        <f t="shared" ref="I13:I26" si="4">H13*G13</f>
        <v>0</v>
      </c>
      <c r="J13" s="7"/>
      <c r="K13" s="18">
        <f t="shared" ref="K13:K26" si="5">J13*G13</f>
        <v>0</v>
      </c>
      <c r="L13" s="7"/>
      <c r="M13" s="18">
        <f t="shared" ref="M13:M26" si="6">L13*G13</f>
        <v>0</v>
      </c>
      <c r="N13" s="7"/>
      <c r="O13" s="23">
        <f t="shared" ref="O13:O26" si="7">N13*G13</f>
        <v>0</v>
      </c>
      <c r="P13" s="7"/>
      <c r="Q13" s="18">
        <f t="shared" ref="Q13:Q26" si="8">P13*G13</f>
        <v>0</v>
      </c>
      <c r="R13" s="7"/>
      <c r="S13" s="18">
        <f t="shared" ref="S13:S26" si="9">R13*G13</f>
        <v>0</v>
      </c>
      <c r="T13" s="7"/>
      <c r="U13" s="18">
        <f t="shared" ref="U13:U26" si="10">T13*G13</f>
        <v>0</v>
      </c>
      <c r="V13" s="7"/>
      <c r="W13" s="18">
        <f t="shared" ref="W13:W26" si="11">V13*G13</f>
        <v>0</v>
      </c>
      <c r="X13" s="7"/>
      <c r="Y13" s="18">
        <f t="shared" ref="Y13:Y26" si="12">X13*G13</f>
        <v>0</v>
      </c>
      <c r="Z13" s="7"/>
      <c r="AA13" s="18">
        <f t="shared" ref="AA13:AA26" si="13">Z13*G13</f>
        <v>0</v>
      </c>
      <c r="AB13" s="7"/>
      <c r="AC13" s="18">
        <f t="shared" ref="AC13:AC26" si="14">AB13*G13</f>
        <v>0</v>
      </c>
      <c r="AD13" s="7"/>
      <c r="AE13" s="18">
        <f t="shared" ref="AE13:AE26" si="15">AD13*G13</f>
        <v>0</v>
      </c>
      <c r="AF13" s="20">
        <f t="shared" ref="AF13:AF26" si="16">SUM(H13,J13,L13)</f>
        <v>0</v>
      </c>
      <c r="AG13" s="20">
        <f t="shared" ref="AG13:AG26" si="17">SUM(I13,K13,M13)</f>
        <v>0</v>
      </c>
      <c r="AH13" s="25">
        <f t="shared" ref="AH13:AH26" si="18">SUM(N13,P13,R13)</f>
        <v>0</v>
      </c>
      <c r="AI13" s="25">
        <f t="shared" ref="AI13:AI26" si="19">SUM(O13,Q13,S13)</f>
        <v>0</v>
      </c>
      <c r="AJ13" s="26">
        <f t="shared" ref="AJ13:AJ26" si="20">SUM(T13,V13,X13)</f>
        <v>0</v>
      </c>
      <c r="AK13" s="26">
        <f t="shared" ref="AK13:AK26" si="21">SUM(U13,W13,Y13)</f>
        <v>0</v>
      </c>
      <c r="AL13" s="27">
        <f t="shared" ref="AL13:AL26" si="22">SUM(Z13,AB13,AD13)</f>
        <v>0</v>
      </c>
      <c r="AM13" s="27">
        <f t="shared" ref="AM13:AM26" si="23">SUM(AA13,AC13,AE13)</f>
        <v>0</v>
      </c>
      <c r="AN13" s="28">
        <f t="shared" si="0"/>
        <v>0</v>
      </c>
      <c r="AO13" s="28">
        <f t="shared" si="1"/>
        <v>0</v>
      </c>
      <c r="AP13" s="29">
        <f t="shared" si="2"/>
        <v>0</v>
      </c>
      <c r="AQ13" s="29">
        <f t="shared" si="3"/>
        <v>0</v>
      </c>
      <c r="AR13" s="30">
        <f t="shared" ref="AR13:AR26" si="24">SUM(AN13,AP13)</f>
        <v>0</v>
      </c>
      <c r="AS13" s="30">
        <f t="shared" ref="AS13:AS26" si="25">SUM(AO13,AQ13)</f>
        <v>0</v>
      </c>
    </row>
    <row r="14" spans="4:45" ht="25.5" customHeight="1">
      <c r="D14" s="169"/>
      <c r="E14" s="170"/>
      <c r="F14" s="31" t="s">
        <v>8</v>
      </c>
      <c r="G14" s="17">
        <v>500000</v>
      </c>
      <c r="H14" s="7"/>
      <c r="I14" s="18">
        <f t="shared" si="4"/>
        <v>0</v>
      </c>
      <c r="J14" s="7"/>
      <c r="K14" s="18">
        <f t="shared" si="5"/>
        <v>0</v>
      </c>
      <c r="L14" s="7"/>
      <c r="M14" s="18">
        <f t="shared" si="6"/>
        <v>0</v>
      </c>
      <c r="N14" s="7"/>
      <c r="O14" s="18">
        <f t="shared" si="7"/>
        <v>0</v>
      </c>
      <c r="P14" s="7"/>
      <c r="Q14" s="18">
        <f t="shared" si="8"/>
        <v>0</v>
      </c>
      <c r="R14" s="7"/>
      <c r="S14" s="18">
        <f t="shared" si="9"/>
        <v>0</v>
      </c>
      <c r="T14" s="7"/>
      <c r="U14" s="18">
        <f t="shared" si="10"/>
        <v>0</v>
      </c>
      <c r="V14" s="7"/>
      <c r="W14" s="18">
        <f t="shared" si="11"/>
        <v>0</v>
      </c>
      <c r="X14" s="7"/>
      <c r="Y14" s="18">
        <f t="shared" si="12"/>
        <v>0</v>
      </c>
      <c r="Z14" s="7"/>
      <c r="AA14" s="18">
        <f t="shared" si="13"/>
        <v>0</v>
      </c>
      <c r="AB14" s="7"/>
      <c r="AC14" s="18">
        <f t="shared" si="14"/>
        <v>0</v>
      </c>
      <c r="AD14" s="7"/>
      <c r="AE14" s="18">
        <f t="shared" si="15"/>
        <v>0</v>
      </c>
      <c r="AF14" s="20">
        <f t="shared" si="16"/>
        <v>0</v>
      </c>
      <c r="AG14" s="20">
        <f t="shared" si="17"/>
        <v>0</v>
      </c>
      <c r="AH14" s="25">
        <f t="shared" si="18"/>
        <v>0</v>
      </c>
      <c r="AI14" s="25">
        <f t="shared" si="19"/>
        <v>0</v>
      </c>
      <c r="AJ14" s="26">
        <f t="shared" si="20"/>
        <v>0</v>
      </c>
      <c r="AK14" s="26">
        <f t="shared" si="21"/>
        <v>0</v>
      </c>
      <c r="AL14" s="27">
        <f t="shared" si="22"/>
        <v>0</v>
      </c>
      <c r="AM14" s="27">
        <f t="shared" si="23"/>
        <v>0</v>
      </c>
      <c r="AN14" s="28">
        <f t="shared" si="0"/>
        <v>0</v>
      </c>
      <c r="AO14" s="28">
        <f t="shared" si="1"/>
        <v>0</v>
      </c>
      <c r="AP14" s="29">
        <f t="shared" si="2"/>
        <v>0</v>
      </c>
      <c r="AQ14" s="29">
        <f t="shared" si="3"/>
        <v>0</v>
      </c>
      <c r="AR14" s="30">
        <f t="shared" si="24"/>
        <v>0</v>
      </c>
      <c r="AS14" s="30">
        <f t="shared" si="25"/>
        <v>0</v>
      </c>
    </row>
    <row r="15" spans="4:45" ht="25.5">
      <c r="D15" s="163" t="s">
        <v>0</v>
      </c>
      <c r="E15" s="159" t="s">
        <v>1</v>
      </c>
      <c r="F15" s="31" t="s">
        <v>6</v>
      </c>
      <c r="G15" s="17">
        <v>225000</v>
      </c>
      <c r="H15" s="9"/>
      <c r="I15" s="19">
        <f t="shared" si="4"/>
        <v>0</v>
      </c>
      <c r="J15" s="9"/>
      <c r="K15" s="19">
        <f t="shared" si="5"/>
        <v>0</v>
      </c>
      <c r="L15" s="9"/>
      <c r="M15" s="19">
        <f t="shared" si="6"/>
        <v>0</v>
      </c>
      <c r="N15" s="9"/>
      <c r="O15" s="19">
        <f t="shared" si="7"/>
        <v>0</v>
      </c>
      <c r="P15" s="9"/>
      <c r="Q15" s="19">
        <f t="shared" si="8"/>
        <v>0</v>
      </c>
      <c r="R15" s="9"/>
      <c r="S15" s="19">
        <f t="shared" si="9"/>
        <v>0</v>
      </c>
      <c r="T15" s="9"/>
      <c r="U15" s="19">
        <f t="shared" si="10"/>
        <v>0</v>
      </c>
      <c r="V15" s="9"/>
      <c r="W15" s="19">
        <f t="shared" si="11"/>
        <v>0</v>
      </c>
      <c r="X15" s="9"/>
      <c r="Y15" s="19">
        <f t="shared" si="12"/>
        <v>0</v>
      </c>
      <c r="Z15" s="9"/>
      <c r="AA15" s="19">
        <f t="shared" si="13"/>
        <v>0</v>
      </c>
      <c r="AB15" s="9"/>
      <c r="AC15" s="19">
        <f t="shared" si="14"/>
        <v>0</v>
      </c>
      <c r="AD15" s="9"/>
      <c r="AE15" s="19">
        <f t="shared" si="15"/>
        <v>0</v>
      </c>
      <c r="AF15" s="20">
        <f>SUM(H15,J15,L15)</f>
        <v>0</v>
      </c>
      <c r="AG15" s="20">
        <f t="shared" si="17"/>
        <v>0</v>
      </c>
      <c r="AH15" s="25">
        <f t="shared" si="18"/>
        <v>0</v>
      </c>
      <c r="AI15" s="25">
        <f t="shared" si="19"/>
        <v>0</v>
      </c>
      <c r="AJ15" s="26">
        <f t="shared" si="20"/>
        <v>0</v>
      </c>
      <c r="AK15" s="26">
        <f t="shared" si="21"/>
        <v>0</v>
      </c>
      <c r="AL15" s="27">
        <f t="shared" si="22"/>
        <v>0</v>
      </c>
      <c r="AM15" s="27">
        <f t="shared" si="23"/>
        <v>0</v>
      </c>
      <c r="AN15" s="28">
        <f t="shared" si="0"/>
        <v>0</v>
      </c>
      <c r="AO15" s="28">
        <f t="shared" si="1"/>
        <v>0</v>
      </c>
      <c r="AP15" s="29">
        <f t="shared" si="2"/>
        <v>0</v>
      </c>
      <c r="AQ15" s="29">
        <f t="shared" si="3"/>
        <v>0</v>
      </c>
      <c r="AR15" s="30">
        <f t="shared" si="24"/>
        <v>0</v>
      </c>
      <c r="AS15" s="30">
        <f t="shared" si="25"/>
        <v>0</v>
      </c>
    </row>
    <row r="16" spans="4:45" ht="25.5">
      <c r="D16" s="163"/>
      <c r="E16" s="159"/>
      <c r="F16" s="31" t="s">
        <v>7</v>
      </c>
      <c r="G16" s="17">
        <v>225000</v>
      </c>
      <c r="H16" s="9"/>
      <c r="I16" s="19">
        <f t="shared" si="4"/>
        <v>0</v>
      </c>
      <c r="J16" s="9"/>
      <c r="K16" s="19">
        <f t="shared" si="5"/>
        <v>0</v>
      </c>
      <c r="L16" s="9"/>
      <c r="M16" s="19">
        <f t="shared" si="6"/>
        <v>0</v>
      </c>
      <c r="N16" s="9"/>
      <c r="O16" s="19">
        <f t="shared" si="7"/>
        <v>0</v>
      </c>
      <c r="P16" s="9"/>
      <c r="Q16" s="19">
        <f t="shared" si="8"/>
        <v>0</v>
      </c>
      <c r="R16" s="9"/>
      <c r="S16" s="19">
        <f t="shared" si="9"/>
        <v>0</v>
      </c>
      <c r="T16" s="9"/>
      <c r="U16" s="19">
        <f t="shared" si="10"/>
        <v>0</v>
      </c>
      <c r="V16" s="9"/>
      <c r="W16" s="19">
        <f t="shared" si="11"/>
        <v>0</v>
      </c>
      <c r="X16" s="9"/>
      <c r="Y16" s="19">
        <f t="shared" si="12"/>
        <v>0</v>
      </c>
      <c r="Z16" s="9"/>
      <c r="AA16" s="19">
        <f t="shared" si="13"/>
        <v>0</v>
      </c>
      <c r="AB16" s="9"/>
      <c r="AC16" s="19">
        <f t="shared" si="14"/>
        <v>0</v>
      </c>
      <c r="AD16" s="9"/>
      <c r="AE16" s="19">
        <f t="shared" si="15"/>
        <v>0</v>
      </c>
      <c r="AF16" s="20">
        <f t="shared" si="16"/>
        <v>0</v>
      </c>
      <c r="AG16" s="20">
        <f t="shared" si="17"/>
        <v>0</v>
      </c>
      <c r="AH16" s="25">
        <f t="shared" si="18"/>
        <v>0</v>
      </c>
      <c r="AI16" s="25">
        <f t="shared" si="19"/>
        <v>0</v>
      </c>
      <c r="AJ16" s="26">
        <f t="shared" si="20"/>
        <v>0</v>
      </c>
      <c r="AK16" s="26">
        <f t="shared" si="21"/>
        <v>0</v>
      </c>
      <c r="AL16" s="27">
        <f t="shared" si="22"/>
        <v>0</v>
      </c>
      <c r="AM16" s="27">
        <f t="shared" si="23"/>
        <v>0</v>
      </c>
      <c r="AN16" s="28">
        <f t="shared" si="0"/>
        <v>0</v>
      </c>
      <c r="AO16" s="28">
        <f t="shared" si="1"/>
        <v>0</v>
      </c>
      <c r="AP16" s="29">
        <f t="shared" si="2"/>
        <v>0</v>
      </c>
      <c r="AQ16" s="29">
        <f t="shared" si="3"/>
        <v>0</v>
      </c>
      <c r="AR16" s="30">
        <f t="shared" si="24"/>
        <v>0</v>
      </c>
      <c r="AS16" s="30">
        <f t="shared" si="25"/>
        <v>0</v>
      </c>
    </row>
    <row r="17" spans="4:45" ht="25.5">
      <c r="D17" s="163"/>
      <c r="E17" s="159"/>
      <c r="F17" s="31" t="s">
        <v>9</v>
      </c>
      <c r="G17" s="17">
        <v>225000</v>
      </c>
      <c r="H17" s="9"/>
      <c r="I17" s="19">
        <f t="shared" si="4"/>
        <v>0</v>
      </c>
      <c r="J17" s="9"/>
      <c r="K17" s="19">
        <f t="shared" si="5"/>
        <v>0</v>
      </c>
      <c r="L17" s="9"/>
      <c r="M17" s="19">
        <f t="shared" si="6"/>
        <v>0</v>
      </c>
      <c r="N17" s="9"/>
      <c r="O17" s="19">
        <f t="shared" si="7"/>
        <v>0</v>
      </c>
      <c r="P17" s="9"/>
      <c r="Q17" s="19">
        <f t="shared" si="8"/>
        <v>0</v>
      </c>
      <c r="R17" s="9"/>
      <c r="S17" s="19">
        <f t="shared" si="9"/>
        <v>0</v>
      </c>
      <c r="T17" s="9"/>
      <c r="U17" s="19">
        <f t="shared" si="10"/>
        <v>0</v>
      </c>
      <c r="V17" s="9"/>
      <c r="W17" s="19">
        <f t="shared" si="11"/>
        <v>0</v>
      </c>
      <c r="X17" s="9"/>
      <c r="Y17" s="19">
        <f t="shared" si="12"/>
        <v>0</v>
      </c>
      <c r="Z17" s="9"/>
      <c r="AA17" s="19">
        <f t="shared" si="13"/>
        <v>0</v>
      </c>
      <c r="AB17" s="9"/>
      <c r="AC17" s="19">
        <f>AB17*G17</f>
        <v>0</v>
      </c>
      <c r="AD17" s="9"/>
      <c r="AE17" s="19">
        <f t="shared" si="15"/>
        <v>0</v>
      </c>
      <c r="AF17" s="20">
        <f t="shared" si="16"/>
        <v>0</v>
      </c>
      <c r="AG17" s="20">
        <f t="shared" si="17"/>
        <v>0</v>
      </c>
      <c r="AH17" s="25">
        <f t="shared" si="18"/>
        <v>0</v>
      </c>
      <c r="AI17" s="25">
        <f t="shared" si="19"/>
        <v>0</v>
      </c>
      <c r="AJ17" s="26">
        <f t="shared" si="20"/>
        <v>0</v>
      </c>
      <c r="AK17" s="26">
        <f t="shared" si="21"/>
        <v>0</v>
      </c>
      <c r="AL17" s="27">
        <f t="shared" si="22"/>
        <v>0</v>
      </c>
      <c r="AM17" s="27">
        <f t="shared" si="23"/>
        <v>0</v>
      </c>
      <c r="AN17" s="28">
        <f t="shared" si="0"/>
        <v>0</v>
      </c>
      <c r="AO17" s="28">
        <f t="shared" si="1"/>
        <v>0</v>
      </c>
      <c r="AP17" s="29">
        <f t="shared" si="2"/>
        <v>0</v>
      </c>
      <c r="AQ17" s="29">
        <f t="shared" si="3"/>
        <v>0</v>
      </c>
      <c r="AR17" s="30">
        <f t="shared" si="24"/>
        <v>0</v>
      </c>
      <c r="AS17" s="30">
        <f t="shared" si="25"/>
        <v>0</v>
      </c>
    </row>
    <row r="18" spans="4:45" ht="25.5">
      <c r="D18" s="163"/>
      <c r="E18" s="160" t="s">
        <v>2</v>
      </c>
      <c r="F18" s="31" t="s">
        <v>6</v>
      </c>
      <c r="G18" s="17">
        <v>300000</v>
      </c>
      <c r="H18" s="8"/>
      <c r="I18" s="20">
        <f t="shared" si="4"/>
        <v>0</v>
      </c>
      <c r="J18" s="8"/>
      <c r="K18" s="20">
        <f t="shared" si="5"/>
        <v>0</v>
      </c>
      <c r="L18" s="8"/>
      <c r="M18" s="20">
        <f t="shared" si="6"/>
        <v>0</v>
      </c>
      <c r="N18" s="8"/>
      <c r="O18" s="20">
        <f t="shared" si="7"/>
        <v>0</v>
      </c>
      <c r="P18" s="8"/>
      <c r="Q18" s="20">
        <f t="shared" si="8"/>
        <v>0</v>
      </c>
      <c r="R18" s="8"/>
      <c r="S18" s="20">
        <f t="shared" si="9"/>
        <v>0</v>
      </c>
      <c r="T18" s="8"/>
      <c r="U18" s="20">
        <f t="shared" si="10"/>
        <v>0</v>
      </c>
      <c r="V18" s="8"/>
      <c r="W18" s="20">
        <f t="shared" si="11"/>
        <v>0</v>
      </c>
      <c r="X18" s="8"/>
      <c r="Y18" s="20">
        <f t="shared" si="12"/>
        <v>0</v>
      </c>
      <c r="Z18" s="8"/>
      <c r="AA18" s="20">
        <f t="shared" si="13"/>
        <v>0</v>
      </c>
      <c r="AB18" s="8"/>
      <c r="AC18" s="20">
        <f t="shared" si="14"/>
        <v>0</v>
      </c>
      <c r="AD18" s="8"/>
      <c r="AE18" s="20">
        <f t="shared" si="15"/>
        <v>0</v>
      </c>
      <c r="AF18" s="20">
        <f t="shared" si="16"/>
        <v>0</v>
      </c>
      <c r="AG18" s="20">
        <f t="shared" si="17"/>
        <v>0</v>
      </c>
      <c r="AH18" s="25">
        <f t="shared" si="18"/>
        <v>0</v>
      </c>
      <c r="AI18" s="25">
        <f t="shared" si="19"/>
        <v>0</v>
      </c>
      <c r="AJ18" s="26">
        <f t="shared" si="20"/>
        <v>0</v>
      </c>
      <c r="AK18" s="26">
        <f t="shared" si="21"/>
        <v>0</v>
      </c>
      <c r="AL18" s="27">
        <f t="shared" si="22"/>
        <v>0</v>
      </c>
      <c r="AM18" s="27">
        <f t="shared" si="23"/>
        <v>0</v>
      </c>
      <c r="AN18" s="28">
        <f t="shared" si="0"/>
        <v>0</v>
      </c>
      <c r="AO18" s="28">
        <f t="shared" si="1"/>
        <v>0</v>
      </c>
      <c r="AP18" s="29">
        <f t="shared" si="2"/>
        <v>0</v>
      </c>
      <c r="AQ18" s="29">
        <f t="shared" si="3"/>
        <v>0</v>
      </c>
      <c r="AR18" s="30">
        <f t="shared" si="24"/>
        <v>0</v>
      </c>
      <c r="AS18" s="30">
        <f t="shared" si="25"/>
        <v>0</v>
      </c>
    </row>
    <row r="19" spans="4:45" ht="25.5">
      <c r="D19" s="163"/>
      <c r="E19" s="160"/>
      <c r="F19" s="31" t="s">
        <v>7</v>
      </c>
      <c r="G19" s="17">
        <v>300000</v>
      </c>
      <c r="H19" s="8"/>
      <c r="I19" s="20">
        <f t="shared" si="4"/>
        <v>0</v>
      </c>
      <c r="J19" s="8"/>
      <c r="K19" s="20">
        <f t="shared" si="5"/>
        <v>0</v>
      </c>
      <c r="L19" s="8"/>
      <c r="M19" s="20">
        <f t="shared" si="6"/>
        <v>0</v>
      </c>
      <c r="N19" s="8"/>
      <c r="O19" s="20">
        <f t="shared" si="7"/>
        <v>0</v>
      </c>
      <c r="P19" s="8"/>
      <c r="Q19" s="20">
        <f t="shared" si="8"/>
        <v>0</v>
      </c>
      <c r="R19" s="8"/>
      <c r="S19" s="20">
        <f t="shared" si="9"/>
        <v>0</v>
      </c>
      <c r="T19" s="8"/>
      <c r="U19" s="20">
        <f t="shared" si="10"/>
        <v>0</v>
      </c>
      <c r="V19" s="8"/>
      <c r="W19" s="20">
        <f t="shared" si="11"/>
        <v>0</v>
      </c>
      <c r="X19" s="8"/>
      <c r="Y19" s="20">
        <f t="shared" si="12"/>
        <v>0</v>
      </c>
      <c r="Z19" s="8"/>
      <c r="AA19" s="20">
        <f t="shared" si="13"/>
        <v>0</v>
      </c>
      <c r="AB19" s="8"/>
      <c r="AC19" s="20">
        <f t="shared" si="14"/>
        <v>0</v>
      </c>
      <c r="AD19" s="8"/>
      <c r="AE19" s="20">
        <f t="shared" si="15"/>
        <v>0</v>
      </c>
      <c r="AF19" s="20">
        <f t="shared" si="16"/>
        <v>0</v>
      </c>
      <c r="AG19" s="20">
        <f t="shared" si="17"/>
        <v>0</v>
      </c>
      <c r="AH19" s="25">
        <f t="shared" si="18"/>
        <v>0</v>
      </c>
      <c r="AI19" s="25">
        <f t="shared" si="19"/>
        <v>0</v>
      </c>
      <c r="AJ19" s="26">
        <f t="shared" si="20"/>
        <v>0</v>
      </c>
      <c r="AK19" s="26">
        <f t="shared" si="21"/>
        <v>0</v>
      </c>
      <c r="AL19" s="27">
        <f t="shared" si="22"/>
        <v>0</v>
      </c>
      <c r="AM19" s="27">
        <f t="shared" si="23"/>
        <v>0</v>
      </c>
      <c r="AN19" s="28">
        <f t="shared" si="0"/>
        <v>0</v>
      </c>
      <c r="AO19" s="28">
        <f t="shared" si="1"/>
        <v>0</v>
      </c>
      <c r="AP19" s="29">
        <f t="shared" si="2"/>
        <v>0</v>
      </c>
      <c r="AQ19" s="29">
        <f t="shared" si="3"/>
        <v>0</v>
      </c>
      <c r="AR19" s="30">
        <f t="shared" si="24"/>
        <v>0</v>
      </c>
      <c r="AS19" s="30">
        <f t="shared" si="25"/>
        <v>0</v>
      </c>
    </row>
    <row r="20" spans="4:45" ht="25.5">
      <c r="D20" s="163"/>
      <c r="E20" s="160"/>
      <c r="F20" s="31" t="s">
        <v>9</v>
      </c>
      <c r="G20" s="17">
        <v>300000</v>
      </c>
      <c r="H20" s="8"/>
      <c r="I20" s="20">
        <f t="shared" si="4"/>
        <v>0</v>
      </c>
      <c r="J20" s="8"/>
      <c r="K20" s="20">
        <f t="shared" si="5"/>
        <v>0</v>
      </c>
      <c r="L20" s="8"/>
      <c r="M20" s="20">
        <f t="shared" si="6"/>
        <v>0</v>
      </c>
      <c r="N20" s="8"/>
      <c r="O20" s="20">
        <f t="shared" si="7"/>
        <v>0</v>
      </c>
      <c r="P20" s="8"/>
      <c r="Q20" s="20">
        <f t="shared" si="8"/>
        <v>0</v>
      </c>
      <c r="R20" s="8"/>
      <c r="S20" s="20">
        <f t="shared" si="9"/>
        <v>0</v>
      </c>
      <c r="T20" s="8"/>
      <c r="U20" s="20">
        <f t="shared" si="10"/>
        <v>0</v>
      </c>
      <c r="V20" s="8"/>
      <c r="W20" s="20">
        <f t="shared" si="11"/>
        <v>0</v>
      </c>
      <c r="X20" s="8"/>
      <c r="Y20" s="20">
        <f t="shared" si="12"/>
        <v>0</v>
      </c>
      <c r="Z20" s="8"/>
      <c r="AA20" s="20">
        <f t="shared" si="13"/>
        <v>0</v>
      </c>
      <c r="AB20" s="8"/>
      <c r="AC20" s="20">
        <f t="shared" si="14"/>
        <v>0</v>
      </c>
      <c r="AD20" s="8"/>
      <c r="AE20" s="20">
        <f t="shared" si="15"/>
        <v>0</v>
      </c>
      <c r="AF20" s="20">
        <f t="shared" si="16"/>
        <v>0</v>
      </c>
      <c r="AG20" s="20">
        <f t="shared" si="17"/>
        <v>0</v>
      </c>
      <c r="AH20" s="25">
        <f t="shared" si="18"/>
        <v>0</v>
      </c>
      <c r="AI20" s="25">
        <f t="shared" si="19"/>
        <v>0</v>
      </c>
      <c r="AJ20" s="26">
        <f t="shared" si="20"/>
        <v>0</v>
      </c>
      <c r="AK20" s="26">
        <f t="shared" si="21"/>
        <v>0</v>
      </c>
      <c r="AL20" s="27">
        <f t="shared" si="22"/>
        <v>0</v>
      </c>
      <c r="AM20" s="27">
        <f t="shared" si="23"/>
        <v>0</v>
      </c>
      <c r="AN20" s="28">
        <f t="shared" si="0"/>
        <v>0</v>
      </c>
      <c r="AO20" s="28">
        <f t="shared" si="1"/>
        <v>0</v>
      </c>
      <c r="AP20" s="29">
        <f t="shared" si="2"/>
        <v>0</v>
      </c>
      <c r="AQ20" s="29">
        <f t="shared" si="3"/>
        <v>0</v>
      </c>
      <c r="AR20" s="30">
        <f t="shared" si="24"/>
        <v>0</v>
      </c>
      <c r="AS20" s="30">
        <f t="shared" si="25"/>
        <v>0</v>
      </c>
    </row>
    <row r="21" spans="4:45" ht="25.5">
      <c r="D21" s="163"/>
      <c r="E21" s="161" t="s">
        <v>3</v>
      </c>
      <c r="F21" s="31" t="s">
        <v>6</v>
      </c>
      <c r="G21" s="17">
        <v>450000</v>
      </c>
      <c r="H21" s="10"/>
      <c r="I21" s="21">
        <f t="shared" si="4"/>
        <v>0</v>
      </c>
      <c r="J21" s="10"/>
      <c r="K21" s="21">
        <f t="shared" si="5"/>
        <v>0</v>
      </c>
      <c r="L21" s="10"/>
      <c r="M21" s="21">
        <f t="shared" si="6"/>
        <v>0</v>
      </c>
      <c r="N21" s="10"/>
      <c r="O21" s="21">
        <f t="shared" si="7"/>
        <v>0</v>
      </c>
      <c r="P21" s="10"/>
      <c r="Q21" s="21">
        <f t="shared" si="8"/>
        <v>0</v>
      </c>
      <c r="R21" s="10"/>
      <c r="S21" s="21">
        <f t="shared" si="9"/>
        <v>0</v>
      </c>
      <c r="T21" s="10"/>
      <c r="U21" s="21">
        <f t="shared" si="10"/>
        <v>0</v>
      </c>
      <c r="V21" s="10"/>
      <c r="W21" s="21">
        <f t="shared" si="11"/>
        <v>0</v>
      </c>
      <c r="X21" s="10"/>
      <c r="Y21" s="21">
        <f t="shared" si="12"/>
        <v>0</v>
      </c>
      <c r="Z21" s="10"/>
      <c r="AA21" s="21">
        <f t="shared" si="13"/>
        <v>0</v>
      </c>
      <c r="AB21" s="10"/>
      <c r="AC21" s="21">
        <f t="shared" si="14"/>
        <v>0</v>
      </c>
      <c r="AD21" s="10"/>
      <c r="AE21" s="21">
        <f t="shared" si="15"/>
        <v>0</v>
      </c>
      <c r="AF21" s="20">
        <f t="shared" si="16"/>
        <v>0</v>
      </c>
      <c r="AG21" s="20">
        <f t="shared" si="17"/>
        <v>0</v>
      </c>
      <c r="AH21" s="25">
        <f t="shared" si="18"/>
        <v>0</v>
      </c>
      <c r="AI21" s="25">
        <f t="shared" si="19"/>
        <v>0</v>
      </c>
      <c r="AJ21" s="26">
        <f t="shared" si="20"/>
        <v>0</v>
      </c>
      <c r="AK21" s="26">
        <f t="shared" si="21"/>
        <v>0</v>
      </c>
      <c r="AL21" s="27">
        <f t="shared" si="22"/>
        <v>0</v>
      </c>
      <c r="AM21" s="27">
        <f t="shared" si="23"/>
        <v>0</v>
      </c>
      <c r="AN21" s="28">
        <f t="shared" si="0"/>
        <v>0</v>
      </c>
      <c r="AO21" s="28">
        <f t="shared" si="1"/>
        <v>0</v>
      </c>
      <c r="AP21" s="29">
        <f t="shared" si="2"/>
        <v>0</v>
      </c>
      <c r="AQ21" s="29">
        <f t="shared" si="3"/>
        <v>0</v>
      </c>
      <c r="AR21" s="30">
        <f t="shared" si="24"/>
        <v>0</v>
      </c>
      <c r="AS21" s="30">
        <f t="shared" si="25"/>
        <v>0</v>
      </c>
    </row>
    <row r="22" spans="4:45" ht="25.5">
      <c r="D22" s="163"/>
      <c r="E22" s="161"/>
      <c r="F22" s="31" t="s">
        <v>7</v>
      </c>
      <c r="G22" s="17">
        <v>450000</v>
      </c>
      <c r="H22" s="10"/>
      <c r="I22" s="21">
        <f t="shared" si="4"/>
        <v>0</v>
      </c>
      <c r="J22" s="10"/>
      <c r="K22" s="21">
        <f t="shared" si="5"/>
        <v>0</v>
      </c>
      <c r="L22" s="10"/>
      <c r="M22" s="21">
        <f t="shared" si="6"/>
        <v>0</v>
      </c>
      <c r="N22" s="10"/>
      <c r="O22" s="21">
        <f t="shared" si="7"/>
        <v>0</v>
      </c>
      <c r="P22" s="10"/>
      <c r="Q22" s="21">
        <f t="shared" si="8"/>
        <v>0</v>
      </c>
      <c r="R22" s="10"/>
      <c r="S22" s="21">
        <f t="shared" si="9"/>
        <v>0</v>
      </c>
      <c r="T22" s="10"/>
      <c r="U22" s="21">
        <f t="shared" si="10"/>
        <v>0</v>
      </c>
      <c r="V22" s="10"/>
      <c r="W22" s="21">
        <f t="shared" si="11"/>
        <v>0</v>
      </c>
      <c r="X22" s="10"/>
      <c r="Y22" s="21">
        <f t="shared" si="12"/>
        <v>0</v>
      </c>
      <c r="Z22" s="10"/>
      <c r="AA22" s="21">
        <f t="shared" si="13"/>
        <v>0</v>
      </c>
      <c r="AB22" s="10"/>
      <c r="AC22" s="21">
        <f t="shared" si="14"/>
        <v>0</v>
      </c>
      <c r="AD22" s="10"/>
      <c r="AE22" s="21">
        <f t="shared" si="15"/>
        <v>0</v>
      </c>
      <c r="AF22" s="20">
        <f t="shared" si="16"/>
        <v>0</v>
      </c>
      <c r="AG22" s="20">
        <f t="shared" si="17"/>
        <v>0</v>
      </c>
      <c r="AH22" s="25">
        <f t="shared" si="18"/>
        <v>0</v>
      </c>
      <c r="AI22" s="25">
        <f t="shared" si="19"/>
        <v>0</v>
      </c>
      <c r="AJ22" s="26">
        <f t="shared" si="20"/>
        <v>0</v>
      </c>
      <c r="AK22" s="26">
        <f t="shared" si="21"/>
        <v>0</v>
      </c>
      <c r="AL22" s="27">
        <f t="shared" si="22"/>
        <v>0</v>
      </c>
      <c r="AM22" s="27">
        <f t="shared" si="23"/>
        <v>0</v>
      </c>
      <c r="AN22" s="28">
        <f t="shared" si="0"/>
        <v>0</v>
      </c>
      <c r="AO22" s="28">
        <f t="shared" si="1"/>
        <v>0</v>
      </c>
      <c r="AP22" s="29">
        <f t="shared" si="2"/>
        <v>0</v>
      </c>
      <c r="AQ22" s="29">
        <f t="shared" si="3"/>
        <v>0</v>
      </c>
      <c r="AR22" s="30">
        <f t="shared" si="24"/>
        <v>0</v>
      </c>
      <c r="AS22" s="30">
        <f t="shared" si="25"/>
        <v>0</v>
      </c>
    </row>
    <row r="23" spans="4:45" ht="25.5">
      <c r="D23" s="163"/>
      <c r="E23" s="161"/>
      <c r="F23" s="31" t="s">
        <v>9</v>
      </c>
      <c r="G23" s="17">
        <v>450000</v>
      </c>
      <c r="H23" s="10"/>
      <c r="I23" s="21">
        <f t="shared" si="4"/>
        <v>0</v>
      </c>
      <c r="J23" s="10"/>
      <c r="K23" s="21">
        <f t="shared" si="5"/>
        <v>0</v>
      </c>
      <c r="L23" s="10"/>
      <c r="M23" s="21">
        <f t="shared" si="6"/>
        <v>0</v>
      </c>
      <c r="N23" s="10"/>
      <c r="O23" s="21">
        <f t="shared" si="7"/>
        <v>0</v>
      </c>
      <c r="P23" s="10"/>
      <c r="Q23" s="21">
        <f t="shared" si="8"/>
        <v>0</v>
      </c>
      <c r="R23" s="10"/>
      <c r="S23" s="21">
        <f t="shared" si="9"/>
        <v>0</v>
      </c>
      <c r="T23" s="10"/>
      <c r="U23" s="21">
        <f t="shared" si="10"/>
        <v>0</v>
      </c>
      <c r="V23" s="10"/>
      <c r="W23" s="21">
        <f t="shared" si="11"/>
        <v>0</v>
      </c>
      <c r="X23" s="10"/>
      <c r="Y23" s="21">
        <f t="shared" si="12"/>
        <v>0</v>
      </c>
      <c r="Z23" s="10"/>
      <c r="AA23" s="21">
        <f t="shared" si="13"/>
        <v>0</v>
      </c>
      <c r="AB23" s="10"/>
      <c r="AC23" s="21">
        <f t="shared" si="14"/>
        <v>0</v>
      </c>
      <c r="AD23" s="10"/>
      <c r="AE23" s="21">
        <f t="shared" si="15"/>
        <v>0</v>
      </c>
      <c r="AF23" s="20">
        <f t="shared" si="16"/>
        <v>0</v>
      </c>
      <c r="AG23" s="20">
        <f t="shared" si="17"/>
        <v>0</v>
      </c>
      <c r="AH23" s="25">
        <f t="shared" si="18"/>
        <v>0</v>
      </c>
      <c r="AI23" s="25">
        <f t="shared" si="19"/>
        <v>0</v>
      </c>
      <c r="AJ23" s="26">
        <f t="shared" si="20"/>
        <v>0</v>
      </c>
      <c r="AK23" s="26">
        <f t="shared" si="21"/>
        <v>0</v>
      </c>
      <c r="AL23" s="27">
        <f t="shared" si="22"/>
        <v>0</v>
      </c>
      <c r="AM23" s="27">
        <f t="shared" si="23"/>
        <v>0</v>
      </c>
      <c r="AN23" s="28">
        <f t="shared" si="0"/>
        <v>0</v>
      </c>
      <c r="AO23" s="28">
        <f t="shared" si="1"/>
        <v>0</v>
      </c>
      <c r="AP23" s="29">
        <f t="shared" si="2"/>
        <v>0</v>
      </c>
      <c r="AQ23" s="29">
        <f t="shared" si="3"/>
        <v>0</v>
      </c>
      <c r="AR23" s="30">
        <f t="shared" si="24"/>
        <v>0</v>
      </c>
      <c r="AS23" s="30">
        <f t="shared" si="25"/>
        <v>0</v>
      </c>
    </row>
    <row r="24" spans="4:45" ht="25.5">
      <c r="D24" s="163"/>
      <c r="E24" s="162" t="s">
        <v>4</v>
      </c>
      <c r="F24" s="31" t="s">
        <v>6</v>
      </c>
      <c r="G24" s="17">
        <v>750000</v>
      </c>
      <c r="H24" s="11"/>
      <c r="I24" s="22">
        <f t="shared" si="4"/>
        <v>0</v>
      </c>
      <c r="J24" s="11"/>
      <c r="K24" s="22">
        <f t="shared" si="5"/>
        <v>0</v>
      </c>
      <c r="L24" s="11"/>
      <c r="M24" s="22">
        <f t="shared" si="6"/>
        <v>0</v>
      </c>
      <c r="N24" s="11"/>
      <c r="O24" s="22">
        <f t="shared" si="7"/>
        <v>0</v>
      </c>
      <c r="P24" s="11"/>
      <c r="Q24" s="22">
        <f t="shared" si="8"/>
        <v>0</v>
      </c>
      <c r="R24" s="11"/>
      <c r="S24" s="22">
        <f t="shared" si="9"/>
        <v>0</v>
      </c>
      <c r="T24" s="11"/>
      <c r="U24" s="22">
        <f t="shared" si="10"/>
        <v>0</v>
      </c>
      <c r="V24" s="11"/>
      <c r="W24" s="22">
        <f t="shared" si="11"/>
        <v>0</v>
      </c>
      <c r="X24" s="11"/>
      <c r="Y24" s="22">
        <f t="shared" si="12"/>
        <v>0</v>
      </c>
      <c r="Z24" s="11"/>
      <c r="AA24" s="22">
        <f t="shared" si="13"/>
        <v>0</v>
      </c>
      <c r="AB24" s="11"/>
      <c r="AC24" s="22">
        <f t="shared" si="14"/>
        <v>0</v>
      </c>
      <c r="AD24" s="11"/>
      <c r="AE24" s="22">
        <f t="shared" si="15"/>
        <v>0</v>
      </c>
      <c r="AF24" s="20">
        <f t="shared" si="16"/>
        <v>0</v>
      </c>
      <c r="AG24" s="20">
        <f t="shared" si="17"/>
        <v>0</v>
      </c>
      <c r="AH24" s="25">
        <f t="shared" si="18"/>
        <v>0</v>
      </c>
      <c r="AI24" s="25">
        <f t="shared" si="19"/>
        <v>0</v>
      </c>
      <c r="AJ24" s="26">
        <f t="shared" si="20"/>
        <v>0</v>
      </c>
      <c r="AK24" s="26">
        <f t="shared" si="21"/>
        <v>0</v>
      </c>
      <c r="AL24" s="27">
        <f t="shared" si="22"/>
        <v>0</v>
      </c>
      <c r="AM24" s="27">
        <f t="shared" si="23"/>
        <v>0</v>
      </c>
      <c r="AN24" s="28">
        <f t="shared" si="0"/>
        <v>0</v>
      </c>
      <c r="AO24" s="28">
        <f t="shared" si="1"/>
        <v>0</v>
      </c>
      <c r="AP24" s="29">
        <f t="shared" si="2"/>
        <v>0</v>
      </c>
      <c r="AQ24" s="29">
        <f t="shared" si="3"/>
        <v>0</v>
      </c>
      <c r="AR24" s="30">
        <f t="shared" si="24"/>
        <v>0</v>
      </c>
      <c r="AS24" s="30">
        <f t="shared" si="25"/>
        <v>0</v>
      </c>
    </row>
    <row r="25" spans="4:45" ht="25.5">
      <c r="D25" s="163"/>
      <c r="E25" s="162"/>
      <c r="F25" s="31" t="s">
        <v>7</v>
      </c>
      <c r="G25" s="17">
        <v>750000</v>
      </c>
      <c r="H25" s="11"/>
      <c r="I25" s="22">
        <f t="shared" si="4"/>
        <v>0</v>
      </c>
      <c r="J25" s="11"/>
      <c r="K25" s="22">
        <f t="shared" si="5"/>
        <v>0</v>
      </c>
      <c r="L25" s="11"/>
      <c r="M25" s="22">
        <f t="shared" si="6"/>
        <v>0</v>
      </c>
      <c r="N25" s="11"/>
      <c r="O25" s="22">
        <f t="shared" si="7"/>
        <v>0</v>
      </c>
      <c r="P25" s="11"/>
      <c r="Q25" s="22">
        <f t="shared" si="8"/>
        <v>0</v>
      </c>
      <c r="R25" s="11"/>
      <c r="S25" s="22">
        <f t="shared" si="9"/>
        <v>0</v>
      </c>
      <c r="T25" s="11"/>
      <c r="U25" s="22">
        <f t="shared" si="10"/>
        <v>0</v>
      </c>
      <c r="V25" s="11"/>
      <c r="W25" s="22">
        <f t="shared" si="11"/>
        <v>0</v>
      </c>
      <c r="X25" s="11"/>
      <c r="Y25" s="22">
        <f t="shared" si="12"/>
        <v>0</v>
      </c>
      <c r="Z25" s="11"/>
      <c r="AA25" s="22">
        <f t="shared" si="13"/>
        <v>0</v>
      </c>
      <c r="AB25" s="11"/>
      <c r="AC25" s="22">
        <f t="shared" si="14"/>
        <v>0</v>
      </c>
      <c r="AD25" s="11"/>
      <c r="AE25" s="22">
        <f t="shared" si="15"/>
        <v>0</v>
      </c>
      <c r="AF25" s="20">
        <f t="shared" si="16"/>
        <v>0</v>
      </c>
      <c r="AG25" s="20">
        <f t="shared" si="17"/>
        <v>0</v>
      </c>
      <c r="AH25" s="25">
        <f t="shared" si="18"/>
        <v>0</v>
      </c>
      <c r="AI25" s="25">
        <f t="shared" si="19"/>
        <v>0</v>
      </c>
      <c r="AJ25" s="26">
        <f t="shared" si="20"/>
        <v>0</v>
      </c>
      <c r="AK25" s="26">
        <f t="shared" si="21"/>
        <v>0</v>
      </c>
      <c r="AL25" s="27">
        <f t="shared" si="22"/>
        <v>0</v>
      </c>
      <c r="AM25" s="27">
        <f t="shared" si="23"/>
        <v>0</v>
      </c>
      <c r="AN25" s="28">
        <f t="shared" si="0"/>
        <v>0</v>
      </c>
      <c r="AO25" s="28">
        <f t="shared" si="1"/>
        <v>0</v>
      </c>
      <c r="AP25" s="29">
        <f t="shared" si="2"/>
        <v>0</v>
      </c>
      <c r="AQ25" s="29">
        <f t="shared" si="3"/>
        <v>0</v>
      </c>
      <c r="AR25" s="30">
        <f t="shared" si="24"/>
        <v>0</v>
      </c>
      <c r="AS25" s="30">
        <f t="shared" si="25"/>
        <v>0</v>
      </c>
    </row>
    <row r="26" spans="4:45" ht="25.5">
      <c r="D26" s="163"/>
      <c r="E26" s="162"/>
      <c r="F26" s="31" t="s">
        <v>9</v>
      </c>
      <c r="G26" s="17">
        <v>750000</v>
      </c>
      <c r="H26" s="11"/>
      <c r="I26" s="22">
        <f t="shared" si="4"/>
        <v>0</v>
      </c>
      <c r="J26" s="11"/>
      <c r="K26" s="22">
        <f t="shared" si="5"/>
        <v>0</v>
      </c>
      <c r="L26" s="11"/>
      <c r="M26" s="22">
        <f t="shared" si="6"/>
        <v>0</v>
      </c>
      <c r="N26" s="11"/>
      <c r="O26" s="22">
        <f t="shared" si="7"/>
        <v>0</v>
      </c>
      <c r="P26" s="11"/>
      <c r="Q26" s="22">
        <f t="shared" si="8"/>
        <v>0</v>
      </c>
      <c r="R26" s="11"/>
      <c r="S26" s="22">
        <f t="shared" si="9"/>
        <v>0</v>
      </c>
      <c r="T26" s="11"/>
      <c r="U26" s="22">
        <f t="shared" si="10"/>
        <v>0</v>
      </c>
      <c r="V26" s="11"/>
      <c r="W26" s="22">
        <f t="shared" si="11"/>
        <v>0</v>
      </c>
      <c r="X26" s="11"/>
      <c r="Y26" s="22">
        <f t="shared" si="12"/>
        <v>0</v>
      </c>
      <c r="Z26" s="11"/>
      <c r="AA26" s="22">
        <f t="shared" si="13"/>
        <v>0</v>
      </c>
      <c r="AB26" s="11"/>
      <c r="AC26" s="22">
        <f t="shared" si="14"/>
        <v>0</v>
      </c>
      <c r="AD26" s="11"/>
      <c r="AE26" s="22">
        <f t="shared" si="15"/>
        <v>0</v>
      </c>
      <c r="AF26" s="20">
        <f t="shared" si="16"/>
        <v>0</v>
      </c>
      <c r="AG26" s="20">
        <f t="shared" si="17"/>
        <v>0</v>
      </c>
      <c r="AH26" s="25">
        <f t="shared" si="18"/>
        <v>0</v>
      </c>
      <c r="AI26" s="25">
        <f t="shared" si="19"/>
        <v>0</v>
      </c>
      <c r="AJ26" s="26">
        <f t="shared" si="20"/>
        <v>0</v>
      </c>
      <c r="AK26" s="26">
        <f t="shared" si="21"/>
        <v>0</v>
      </c>
      <c r="AL26" s="27">
        <f t="shared" si="22"/>
        <v>0</v>
      </c>
      <c r="AM26" s="27">
        <f t="shared" si="23"/>
        <v>0</v>
      </c>
      <c r="AN26" s="28">
        <f t="shared" si="0"/>
        <v>0</v>
      </c>
      <c r="AO26" s="28">
        <f t="shared" si="1"/>
        <v>0</v>
      </c>
      <c r="AP26" s="29">
        <f t="shared" si="2"/>
        <v>0</v>
      </c>
      <c r="AQ26" s="29">
        <f t="shared" si="3"/>
        <v>0</v>
      </c>
      <c r="AR26" s="30">
        <f t="shared" si="24"/>
        <v>0</v>
      </c>
      <c r="AS26" s="30">
        <f t="shared" si="25"/>
        <v>0</v>
      </c>
    </row>
    <row r="27" spans="4:45">
      <c r="O27" s="24"/>
    </row>
    <row r="29" spans="4:45" ht="27" customHeight="1">
      <c r="E29" s="155" t="s">
        <v>121</v>
      </c>
      <c r="F29" s="155"/>
      <c r="G29" s="155"/>
      <c r="H29" s="153">
        <f>SUM(I12:I14)</f>
        <v>0</v>
      </c>
      <c r="I29" s="153"/>
      <c r="J29" s="153">
        <f t="shared" ref="J29" si="26">SUM(K12:K14)</f>
        <v>0</v>
      </c>
      <c r="K29" s="153"/>
      <c r="L29" s="153">
        <f t="shared" ref="L29" si="27">SUM(M12:M14)</f>
        <v>0</v>
      </c>
      <c r="M29" s="153"/>
      <c r="N29" s="153">
        <f t="shared" ref="N29" si="28">SUM(O12:O14)</f>
        <v>0</v>
      </c>
      <c r="O29" s="153"/>
      <c r="P29" s="153">
        <f t="shared" ref="P29" si="29">SUM(Q12:Q14)</f>
        <v>0</v>
      </c>
      <c r="Q29" s="153"/>
      <c r="R29" s="153">
        <f t="shared" ref="R29" si="30">SUM(S12:S14)</f>
        <v>0</v>
      </c>
      <c r="S29" s="153"/>
      <c r="T29" s="153">
        <f t="shared" ref="T29" si="31">SUM(U12:U14)</f>
        <v>0</v>
      </c>
      <c r="U29" s="153"/>
      <c r="V29" s="153">
        <f t="shared" ref="V29" si="32">SUM(W12:W14)</f>
        <v>0</v>
      </c>
      <c r="W29" s="153"/>
      <c r="X29" s="153">
        <f t="shared" ref="X29" si="33">SUM(Y12:Y14)</f>
        <v>0</v>
      </c>
      <c r="Y29" s="153"/>
      <c r="Z29" s="153">
        <f t="shared" ref="Z29" si="34">SUM(AA12:AA14)</f>
        <v>0</v>
      </c>
      <c r="AA29" s="153"/>
      <c r="AB29" s="153">
        <f t="shared" ref="AB29" si="35">SUM(AC12:AC14)</f>
        <v>0</v>
      </c>
      <c r="AC29" s="153"/>
      <c r="AD29" s="153">
        <f t="shared" ref="AD29" si="36">SUM(AE12:AE14)</f>
        <v>0</v>
      </c>
      <c r="AE29" s="153"/>
      <c r="AF29" s="153">
        <f t="shared" ref="AF29" si="37">SUM(AG12:AG14)</f>
        <v>0</v>
      </c>
      <c r="AG29" s="153"/>
      <c r="AH29" s="153">
        <f t="shared" ref="AH29" si="38">SUM(AI12:AI14)</f>
        <v>0</v>
      </c>
      <c r="AI29" s="153"/>
      <c r="AJ29" s="153">
        <f t="shared" ref="AJ29" si="39">SUM(AK12:AK14)</f>
        <v>0</v>
      </c>
      <c r="AK29" s="153"/>
      <c r="AL29" s="153">
        <f t="shared" ref="AL29" si="40">SUM(AM12:AM14)</f>
        <v>0</v>
      </c>
      <c r="AM29" s="153"/>
      <c r="AN29" s="153">
        <f t="shared" ref="AN29" si="41">SUM(AO12:AO14)</f>
        <v>0</v>
      </c>
      <c r="AO29" s="153"/>
      <c r="AP29" s="153">
        <f t="shared" ref="AP29" si="42">SUM(AQ12:AQ14)</f>
        <v>0</v>
      </c>
      <c r="AQ29" s="153"/>
      <c r="AR29" s="153">
        <f t="shared" ref="AR29" si="43">SUM(AS12:AS14)</f>
        <v>0</v>
      </c>
      <c r="AS29" s="153"/>
    </row>
    <row r="30" spans="4:45" ht="22.5" customHeight="1">
      <c r="E30" s="156" t="s">
        <v>122</v>
      </c>
      <c r="F30" s="156"/>
      <c r="G30" s="156"/>
      <c r="H30" s="152">
        <f>SUM(I15:I17)</f>
        <v>0</v>
      </c>
      <c r="I30" s="152"/>
      <c r="J30" s="152">
        <f t="shared" ref="J30" si="44">SUM(K15:K17)</f>
        <v>0</v>
      </c>
      <c r="K30" s="152"/>
      <c r="L30" s="152">
        <f t="shared" ref="L30" si="45">SUM(M15:M17)</f>
        <v>0</v>
      </c>
      <c r="M30" s="152"/>
      <c r="N30" s="152">
        <f t="shared" ref="N30" si="46">SUM(O15:O17)</f>
        <v>0</v>
      </c>
      <c r="O30" s="152"/>
      <c r="P30" s="152">
        <f t="shared" ref="P30" si="47">SUM(Q15:Q17)</f>
        <v>0</v>
      </c>
      <c r="Q30" s="152"/>
      <c r="R30" s="152">
        <f t="shared" ref="R30" si="48">SUM(S15:S17)</f>
        <v>0</v>
      </c>
      <c r="S30" s="152"/>
      <c r="T30" s="152">
        <f t="shared" ref="T30" si="49">SUM(U15:U17)</f>
        <v>0</v>
      </c>
      <c r="U30" s="152"/>
      <c r="V30" s="152">
        <f t="shared" ref="V30" si="50">SUM(W15:W17)</f>
        <v>0</v>
      </c>
      <c r="W30" s="152"/>
      <c r="X30" s="152">
        <f t="shared" ref="X30" si="51">SUM(Y15:Y17)</f>
        <v>0</v>
      </c>
      <c r="Y30" s="152"/>
      <c r="Z30" s="152">
        <f t="shared" ref="Z30" si="52">SUM(AA15:AA17)</f>
        <v>0</v>
      </c>
      <c r="AA30" s="152"/>
      <c r="AB30" s="152">
        <f t="shared" ref="AB30" si="53">SUM(AC15:AC17)</f>
        <v>0</v>
      </c>
      <c r="AC30" s="152"/>
      <c r="AD30" s="152">
        <f t="shared" ref="AD30" si="54">SUM(AE15:AE17)</f>
        <v>0</v>
      </c>
      <c r="AE30" s="152"/>
      <c r="AF30" s="152">
        <f t="shared" ref="AF30" si="55">SUM(AG15:AG17)</f>
        <v>0</v>
      </c>
      <c r="AG30" s="152"/>
      <c r="AH30" s="152">
        <f t="shared" ref="AH30" si="56">SUM(AI15:AI17)</f>
        <v>0</v>
      </c>
      <c r="AI30" s="152"/>
      <c r="AJ30" s="152">
        <f t="shared" ref="AJ30" si="57">SUM(AK15:AK17)</f>
        <v>0</v>
      </c>
      <c r="AK30" s="152"/>
      <c r="AL30" s="152">
        <f t="shared" ref="AL30" si="58">SUM(AM15:AM17)</f>
        <v>0</v>
      </c>
      <c r="AM30" s="152"/>
      <c r="AN30" s="152">
        <f t="shared" ref="AN30" si="59">SUM(AO15:AO17)</f>
        <v>0</v>
      </c>
      <c r="AO30" s="152"/>
      <c r="AP30" s="152">
        <f t="shared" ref="AP30" si="60">SUM(AQ15:AQ17)</f>
        <v>0</v>
      </c>
      <c r="AQ30" s="152"/>
      <c r="AR30" s="152">
        <f t="shared" ref="AR30" si="61">SUM(AS15:AS17)</f>
        <v>0</v>
      </c>
      <c r="AS30" s="152"/>
    </row>
    <row r="31" spans="4:45" ht="47.25" customHeight="1">
      <c r="E31" s="157" t="s">
        <v>36</v>
      </c>
      <c r="F31" s="157"/>
      <c r="G31" s="157"/>
      <c r="H31" s="151">
        <f>SUM(I18:I20)</f>
        <v>0</v>
      </c>
      <c r="I31" s="151"/>
      <c r="J31" s="151">
        <f t="shared" ref="J31" si="62">SUM(K18:K20)</f>
        <v>0</v>
      </c>
      <c r="K31" s="151"/>
      <c r="L31" s="151">
        <f t="shared" ref="L31" si="63">SUM(M18:M20)</f>
        <v>0</v>
      </c>
      <c r="M31" s="151"/>
      <c r="N31" s="151">
        <f t="shared" ref="N31" si="64">SUM(O18:O20)</f>
        <v>0</v>
      </c>
      <c r="O31" s="151"/>
      <c r="P31" s="151">
        <f t="shared" ref="P31" si="65">SUM(Q18:Q20)</f>
        <v>0</v>
      </c>
      <c r="Q31" s="151"/>
      <c r="R31" s="151">
        <f t="shared" ref="R31" si="66">SUM(S18:S20)</f>
        <v>0</v>
      </c>
      <c r="S31" s="151"/>
      <c r="T31" s="151">
        <f t="shared" ref="T31" si="67">SUM(U18:U20)</f>
        <v>0</v>
      </c>
      <c r="U31" s="151"/>
      <c r="V31" s="151">
        <f t="shared" ref="V31" si="68">SUM(W18:W20)</f>
        <v>0</v>
      </c>
      <c r="W31" s="151"/>
      <c r="X31" s="151">
        <f t="shared" ref="X31" si="69">SUM(Y18:Y20)</f>
        <v>0</v>
      </c>
      <c r="Y31" s="151"/>
      <c r="Z31" s="151">
        <f t="shared" ref="Z31" si="70">SUM(AA18:AA20)</f>
        <v>0</v>
      </c>
      <c r="AA31" s="151"/>
      <c r="AB31" s="151">
        <f t="shared" ref="AB31" si="71">SUM(AC18:AC20)</f>
        <v>0</v>
      </c>
      <c r="AC31" s="151"/>
      <c r="AD31" s="151">
        <f t="shared" ref="AD31" si="72">SUM(AE18:AE20)</f>
        <v>0</v>
      </c>
      <c r="AE31" s="151"/>
      <c r="AF31" s="151">
        <f t="shared" ref="AF31" si="73">SUM(AG18:AG20)</f>
        <v>0</v>
      </c>
      <c r="AG31" s="151"/>
      <c r="AH31" s="151">
        <f t="shared" ref="AH31" si="74">SUM(AI18:AI20)</f>
        <v>0</v>
      </c>
      <c r="AI31" s="151"/>
      <c r="AJ31" s="151">
        <f t="shared" ref="AJ31" si="75">SUM(AK18:AK20)</f>
        <v>0</v>
      </c>
      <c r="AK31" s="151"/>
      <c r="AL31" s="151">
        <f t="shared" ref="AL31" si="76">SUM(AM18:AM20)</f>
        <v>0</v>
      </c>
      <c r="AM31" s="151"/>
      <c r="AN31" s="151">
        <f t="shared" ref="AN31" si="77">SUM(AO18:AO20)</f>
        <v>0</v>
      </c>
      <c r="AO31" s="151"/>
      <c r="AP31" s="151">
        <f t="shared" ref="AP31" si="78">SUM(AQ18:AQ20)</f>
        <v>0</v>
      </c>
      <c r="AQ31" s="151"/>
      <c r="AR31" s="151">
        <f>SUM(AS18:AS20)</f>
        <v>0</v>
      </c>
      <c r="AS31" s="151"/>
    </row>
    <row r="32" spans="4:45" ht="65.25" customHeight="1">
      <c r="E32" s="158" t="s">
        <v>37</v>
      </c>
      <c r="F32" s="158"/>
      <c r="G32" s="158"/>
      <c r="H32" s="150">
        <f>SUM(I21:I23)</f>
        <v>0</v>
      </c>
      <c r="I32" s="150"/>
      <c r="J32" s="150">
        <f t="shared" ref="J32" si="79">SUM(K21:K23)</f>
        <v>0</v>
      </c>
      <c r="K32" s="150"/>
      <c r="L32" s="150">
        <f t="shared" ref="L32" si="80">SUM(M21:M23)</f>
        <v>0</v>
      </c>
      <c r="M32" s="150"/>
      <c r="N32" s="150">
        <f t="shared" ref="N32" si="81">SUM(O21:O23)</f>
        <v>0</v>
      </c>
      <c r="O32" s="150"/>
      <c r="P32" s="150">
        <f t="shared" ref="P32" si="82">SUM(Q21:Q23)</f>
        <v>0</v>
      </c>
      <c r="Q32" s="150"/>
      <c r="R32" s="150">
        <f t="shared" ref="R32" si="83">SUM(S21:S23)</f>
        <v>0</v>
      </c>
      <c r="S32" s="150"/>
      <c r="T32" s="150">
        <f t="shared" ref="T32" si="84">SUM(U21:U23)</f>
        <v>0</v>
      </c>
      <c r="U32" s="150"/>
      <c r="V32" s="150">
        <f t="shared" ref="V32" si="85">SUM(W21:W23)</f>
        <v>0</v>
      </c>
      <c r="W32" s="150"/>
      <c r="X32" s="150">
        <f t="shared" ref="X32" si="86">SUM(Y21:Y23)</f>
        <v>0</v>
      </c>
      <c r="Y32" s="150"/>
      <c r="Z32" s="150">
        <f t="shared" ref="Z32" si="87">SUM(AA21:AA23)</f>
        <v>0</v>
      </c>
      <c r="AA32" s="150"/>
      <c r="AB32" s="150">
        <f t="shared" ref="AB32" si="88">SUM(AC21:AC23)</f>
        <v>0</v>
      </c>
      <c r="AC32" s="150"/>
      <c r="AD32" s="150">
        <f t="shared" ref="AD32" si="89">SUM(AE21:AE23)</f>
        <v>0</v>
      </c>
      <c r="AE32" s="150"/>
      <c r="AF32" s="150">
        <f t="shared" ref="AF32" si="90">SUM(AG21:AG23)</f>
        <v>0</v>
      </c>
      <c r="AG32" s="150"/>
      <c r="AH32" s="150">
        <f t="shared" ref="AH32" si="91">SUM(AI21:AI23)</f>
        <v>0</v>
      </c>
      <c r="AI32" s="150"/>
      <c r="AJ32" s="150">
        <f t="shared" ref="AJ32" si="92">SUM(AK21:AK23)</f>
        <v>0</v>
      </c>
      <c r="AK32" s="150"/>
      <c r="AL32" s="150">
        <f t="shared" ref="AL32" si="93">SUM(AM21:AM23)</f>
        <v>0</v>
      </c>
      <c r="AM32" s="150"/>
      <c r="AN32" s="150">
        <f t="shared" ref="AN32" si="94">SUM(AO21:AO23)</f>
        <v>0</v>
      </c>
      <c r="AO32" s="150"/>
      <c r="AP32" s="150">
        <f t="shared" ref="AP32" si="95">SUM(AQ21:AQ23)</f>
        <v>0</v>
      </c>
      <c r="AQ32" s="150"/>
      <c r="AR32" s="150">
        <f t="shared" ref="AR32" si="96">SUM(AS21:AS23)</f>
        <v>0</v>
      </c>
      <c r="AS32" s="150"/>
    </row>
    <row r="33" spans="5:45" ht="48" customHeight="1">
      <c r="E33" s="154" t="s">
        <v>38</v>
      </c>
      <c r="F33" s="154"/>
      <c r="G33" s="154"/>
      <c r="H33" s="149">
        <f>SUM(I24:I26)</f>
        <v>0</v>
      </c>
      <c r="I33" s="149"/>
      <c r="J33" s="149">
        <f t="shared" ref="J33" si="97">SUM(K24:K26)</f>
        <v>0</v>
      </c>
      <c r="K33" s="149"/>
      <c r="L33" s="149">
        <f t="shared" ref="L33" si="98">SUM(M24:M26)</f>
        <v>0</v>
      </c>
      <c r="M33" s="149"/>
      <c r="N33" s="149">
        <f t="shared" ref="N33" si="99">SUM(O24:O26)</f>
        <v>0</v>
      </c>
      <c r="O33" s="149"/>
      <c r="P33" s="149">
        <f t="shared" ref="P33" si="100">SUM(Q24:Q26)</f>
        <v>0</v>
      </c>
      <c r="Q33" s="149"/>
      <c r="R33" s="149">
        <f t="shared" ref="R33" si="101">SUM(S24:S26)</f>
        <v>0</v>
      </c>
      <c r="S33" s="149"/>
      <c r="T33" s="149">
        <f t="shared" ref="T33" si="102">SUM(U24:U26)</f>
        <v>0</v>
      </c>
      <c r="U33" s="149"/>
      <c r="V33" s="149">
        <f t="shared" ref="V33" si="103">SUM(W24:W26)</f>
        <v>0</v>
      </c>
      <c r="W33" s="149"/>
      <c r="X33" s="149">
        <f t="shared" ref="X33" si="104">SUM(Y24:Y26)</f>
        <v>0</v>
      </c>
      <c r="Y33" s="149"/>
      <c r="Z33" s="149">
        <f t="shared" ref="Z33" si="105">SUM(AA24:AA26)</f>
        <v>0</v>
      </c>
      <c r="AA33" s="149"/>
      <c r="AB33" s="149">
        <f t="shared" ref="AB33" si="106">SUM(AC24:AC26)</f>
        <v>0</v>
      </c>
      <c r="AC33" s="149"/>
      <c r="AD33" s="149">
        <f t="shared" ref="AD33" si="107">SUM(AE24:AE26)</f>
        <v>0</v>
      </c>
      <c r="AE33" s="149"/>
      <c r="AF33" s="149">
        <f t="shared" ref="AF33" si="108">SUM(AG24:AG26)</f>
        <v>0</v>
      </c>
      <c r="AG33" s="149"/>
      <c r="AH33" s="149">
        <f t="shared" ref="AH33" si="109">SUM(AI24:AI26)</f>
        <v>0</v>
      </c>
      <c r="AI33" s="149"/>
      <c r="AJ33" s="149">
        <f t="shared" ref="AJ33" si="110">SUM(AK24:AK26)</f>
        <v>0</v>
      </c>
      <c r="AK33" s="149"/>
      <c r="AL33" s="149">
        <f t="shared" ref="AL33" si="111">SUM(AM24:AM26)</f>
        <v>0</v>
      </c>
      <c r="AM33" s="149"/>
      <c r="AN33" s="149">
        <f t="shared" ref="AN33" si="112">SUM(AO24:AO26)</f>
        <v>0</v>
      </c>
      <c r="AO33" s="149"/>
      <c r="AP33" s="149">
        <f t="shared" ref="AP33" si="113">SUM(AQ24:AQ26)</f>
        <v>0</v>
      </c>
      <c r="AQ33" s="149"/>
      <c r="AR33" s="149">
        <f t="shared" ref="AR33" si="114">SUM(AS24:AS26)</f>
        <v>0</v>
      </c>
      <c r="AS33" s="149"/>
    </row>
  </sheetData>
  <mergeCells count="129">
    <mergeCell ref="AN32:AO32"/>
    <mergeCell ref="AP32:AQ32"/>
    <mergeCell ref="AR32:AS32"/>
    <mergeCell ref="AN33:AO33"/>
    <mergeCell ref="AP33:AQ33"/>
    <mergeCell ref="AR33:AS33"/>
    <mergeCell ref="AN29:AO29"/>
    <mergeCell ref="AP29:AQ29"/>
    <mergeCell ref="AR29:AS29"/>
    <mergeCell ref="AN30:AO30"/>
    <mergeCell ref="AP30:AQ30"/>
    <mergeCell ref="AR30:AS30"/>
    <mergeCell ref="AN31:AO31"/>
    <mergeCell ref="AP31:AQ31"/>
    <mergeCell ref="AR31:AS31"/>
    <mergeCell ref="AP10:AQ10"/>
    <mergeCell ref="AR10:AS10"/>
    <mergeCell ref="G10:G11"/>
    <mergeCell ref="I4:O4"/>
    <mergeCell ref="AN10:AO10"/>
    <mergeCell ref="AB10:AC10"/>
    <mergeCell ref="AD10:AE10"/>
    <mergeCell ref="AF10:AG10"/>
    <mergeCell ref="AH10:AI10"/>
    <mergeCell ref="AJ10:AK10"/>
    <mergeCell ref="AL10:AM10"/>
    <mergeCell ref="P10:Q10"/>
    <mergeCell ref="R10:S10"/>
    <mergeCell ref="T10:U10"/>
    <mergeCell ref="V10:W10"/>
    <mergeCell ref="X10:Y10"/>
    <mergeCell ref="E15:E17"/>
    <mergeCell ref="E18:E20"/>
    <mergeCell ref="E21:E23"/>
    <mergeCell ref="E24:E26"/>
    <mergeCell ref="D15:D26"/>
    <mergeCell ref="Z10:AA10"/>
    <mergeCell ref="D12:E14"/>
    <mergeCell ref="H10:I10"/>
    <mergeCell ref="J10:K10"/>
    <mergeCell ref="L10:M10"/>
    <mergeCell ref="N10:O10"/>
    <mergeCell ref="F10:F11"/>
    <mergeCell ref="D10:E11"/>
    <mergeCell ref="J29:K29"/>
    <mergeCell ref="L29:M29"/>
    <mergeCell ref="N29:O29"/>
    <mergeCell ref="P29:Q29"/>
    <mergeCell ref="R29:S29"/>
    <mergeCell ref="E33:G33"/>
    <mergeCell ref="H29:I29"/>
    <mergeCell ref="H30:I30"/>
    <mergeCell ref="H31:I31"/>
    <mergeCell ref="H32:I32"/>
    <mergeCell ref="H33:I33"/>
    <mergeCell ref="E29:G29"/>
    <mergeCell ref="E30:G30"/>
    <mergeCell ref="E31:G31"/>
    <mergeCell ref="E32:G32"/>
    <mergeCell ref="J31:K31"/>
    <mergeCell ref="L31:M31"/>
    <mergeCell ref="N31:O31"/>
    <mergeCell ref="P31:Q31"/>
    <mergeCell ref="R31:S31"/>
    <mergeCell ref="J33:K33"/>
    <mergeCell ref="L33:M33"/>
    <mergeCell ref="N33:O33"/>
    <mergeCell ref="P33:Q33"/>
    <mergeCell ref="AD29:AE29"/>
    <mergeCell ref="AF29:AG29"/>
    <mergeCell ref="AH29:AI29"/>
    <mergeCell ref="AJ29:AK29"/>
    <mergeCell ref="AL29:AM29"/>
    <mergeCell ref="T29:U29"/>
    <mergeCell ref="V29:W29"/>
    <mergeCell ref="X29:Y29"/>
    <mergeCell ref="Z29:AA29"/>
    <mergeCell ref="AB29:AC29"/>
    <mergeCell ref="J30:K30"/>
    <mergeCell ref="L30:M30"/>
    <mergeCell ref="N30:O30"/>
    <mergeCell ref="P30:Q30"/>
    <mergeCell ref="R30:S30"/>
    <mergeCell ref="AD30:AE30"/>
    <mergeCell ref="AF30:AG30"/>
    <mergeCell ref="AH30:AI30"/>
    <mergeCell ref="AJ30:AK30"/>
    <mergeCell ref="AL31:AM31"/>
    <mergeCell ref="T31:U31"/>
    <mergeCell ref="V31:W31"/>
    <mergeCell ref="X31:Y31"/>
    <mergeCell ref="Z31:AA31"/>
    <mergeCell ref="AB31:AC31"/>
    <mergeCell ref="AL30:AM30"/>
    <mergeCell ref="T30:U30"/>
    <mergeCell ref="V30:W30"/>
    <mergeCell ref="X30:Y30"/>
    <mergeCell ref="Z30:AA30"/>
    <mergeCell ref="AB30:AC30"/>
    <mergeCell ref="J32:K32"/>
    <mergeCell ref="L32:M32"/>
    <mergeCell ref="N32:O32"/>
    <mergeCell ref="P32:Q32"/>
    <mergeCell ref="R32:S32"/>
    <mergeCell ref="AD31:AE31"/>
    <mergeCell ref="AF31:AG31"/>
    <mergeCell ref="AH31:AI31"/>
    <mergeCell ref="AJ31:AK31"/>
    <mergeCell ref="AL33:AM33"/>
    <mergeCell ref="T33:U33"/>
    <mergeCell ref="V33:W33"/>
    <mergeCell ref="X33:Y33"/>
    <mergeCell ref="Z33:AA33"/>
    <mergeCell ref="AB33:AC33"/>
    <mergeCell ref="R33:S33"/>
    <mergeCell ref="AD32:AE32"/>
    <mergeCell ref="AF32:AG32"/>
    <mergeCell ref="AH32:AI32"/>
    <mergeCell ref="AJ32:AK32"/>
    <mergeCell ref="AD33:AE33"/>
    <mergeCell ref="AF33:AG33"/>
    <mergeCell ref="AH33:AI33"/>
    <mergeCell ref="AJ33:AK33"/>
    <mergeCell ref="AL32:AM32"/>
    <mergeCell ref="T32:U32"/>
    <mergeCell ref="V32:W32"/>
    <mergeCell ref="X32:Y32"/>
    <mergeCell ref="Z32:AA32"/>
    <mergeCell ref="AB32:AC32"/>
  </mergeCells>
  <dataValidations count="1">
    <dataValidation type="whole" allowBlank="1" showInputMessage="1" showErrorMessage="1" errorTitle="پیام" error="فقط اعداد می توانند ثبت شوند." sqref="H12:H26 J12:J26 L12:L26 N12:N26 P12:P26 R12:R26 T12:T26 V12:V26 X12:X26 Z12:Z26 AB12:AB26 AD12:AD25">
      <formula1>0</formula1>
      <formula2>1000000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Z731"/>
  <sheetViews>
    <sheetView rightToLeft="1" tabSelected="1" topLeftCell="D1" zoomScale="66" zoomScaleNormal="66" workbookViewId="0">
      <selection activeCell="H17" sqref="H17"/>
    </sheetView>
  </sheetViews>
  <sheetFormatPr defaultRowHeight="15"/>
  <cols>
    <col min="1" max="3" width="9.140625" style="1"/>
    <col min="4" max="4" width="18.28515625" style="1" customWidth="1"/>
    <col min="5" max="5" width="35.5703125" style="1" customWidth="1"/>
    <col min="6" max="6" width="22.140625" style="1" customWidth="1"/>
    <col min="7" max="7" width="23.28515625" style="1" customWidth="1"/>
    <col min="8" max="8" width="12" style="1" customWidth="1"/>
    <col min="9" max="9" width="10.7109375" style="1" customWidth="1"/>
    <col min="10" max="10" width="11" style="1" customWidth="1"/>
    <col min="11" max="11" width="10.7109375" style="1" customWidth="1"/>
    <col min="12" max="19" width="9.140625" style="1"/>
    <col min="20" max="20" width="12.7109375" style="1" customWidth="1"/>
    <col min="21" max="21" width="12.5703125" style="1" customWidth="1"/>
    <col min="22" max="22" width="12.85546875" style="1" customWidth="1"/>
    <col min="23" max="23" width="11.7109375" style="1" customWidth="1"/>
    <col min="24" max="24" width="17.5703125" style="32" customWidth="1"/>
    <col min="25" max="25" width="18.140625" style="33" customWidth="1"/>
    <col min="26" max="26" width="20.28515625" style="34" customWidth="1"/>
    <col min="27" max="16384" width="9.140625" style="1"/>
  </cols>
  <sheetData>
    <row r="1" spans="4:26">
      <c r="X1" s="1"/>
      <c r="Y1" s="1"/>
      <c r="Z1" s="1"/>
    </row>
    <row r="2" spans="4:26">
      <c r="X2" s="1"/>
      <c r="Y2" s="1"/>
      <c r="Z2" s="1"/>
    </row>
    <row r="3" spans="4:26">
      <c r="X3" s="1"/>
      <c r="Y3" s="1"/>
      <c r="Z3" s="1"/>
    </row>
    <row r="4" spans="4:26">
      <c r="X4" s="1"/>
      <c r="Y4" s="1"/>
      <c r="Z4" s="1"/>
    </row>
    <row r="5" spans="4:26" ht="31.5" customHeight="1">
      <c r="E5" s="193" t="s">
        <v>123</v>
      </c>
      <c r="F5" s="193"/>
      <c r="G5" s="193"/>
      <c r="H5" s="193"/>
      <c r="I5" s="193"/>
      <c r="J5" s="193"/>
      <c r="K5" s="193"/>
      <c r="L5" s="193"/>
      <c r="M5" s="193"/>
      <c r="X5" s="1"/>
      <c r="Y5" s="1"/>
      <c r="Z5" s="1"/>
    </row>
    <row r="6" spans="4:26">
      <c r="X6" s="1"/>
      <c r="Y6" s="1"/>
      <c r="Z6" s="1"/>
    </row>
    <row r="7" spans="4:26">
      <c r="X7" s="1"/>
      <c r="Y7" s="1"/>
      <c r="Z7" s="1"/>
    </row>
    <row r="8" spans="4:26">
      <c r="X8" s="1"/>
      <c r="Y8" s="1"/>
      <c r="Z8" s="1"/>
    </row>
    <row r="9" spans="4:26" ht="15.75" thickBot="1">
      <c r="X9" s="1"/>
      <c r="Y9" s="1"/>
      <c r="Z9" s="1"/>
    </row>
    <row r="10" spans="4:26" ht="26.25" thickBot="1">
      <c r="D10" s="243" t="s">
        <v>39</v>
      </c>
      <c r="E10" s="244"/>
      <c r="F10" s="244"/>
      <c r="G10" s="245"/>
      <c r="H10" s="127" t="s">
        <v>11</v>
      </c>
      <c r="I10" s="127" t="s">
        <v>12</v>
      </c>
      <c r="J10" s="127" t="s">
        <v>13</v>
      </c>
      <c r="K10" s="127" t="s">
        <v>14</v>
      </c>
      <c r="L10" s="127" t="s">
        <v>15</v>
      </c>
      <c r="M10" s="127" t="s">
        <v>16</v>
      </c>
      <c r="N10" s="127" t="s">
        <v>40</v>
      </c>
      <c r="O10" s="127" t="s">
        <v>18</v>
      </c>
      <c r="P10" s="127" t="s">
        <v>19</v>
      </c>
      <c r="Q10" s="127" t="s">
        <v>20</v>
      </c>
      <c r="R10" s="127" t="s">
        <v>21</v>
      </c>
      <c r="S10" s="127" t="s">
        <v>22</v>
      </c>
      <c r="T10" s="61" t="s">
        <v>23</v>
      </c>
      <c r="U10" s="61" t="s">
        <v>24</v>
      </c>
      <c r="V10" s="61" t="s">
        <v>26</v>
      </c>
      <c r="W10" s="61" t="s">
        <v>25</v>
      </c>
      <c r="X10" s="62" t="s">
        <v>33</v>
      </c>
      <c r="Y10" s="63" t="s">
        <v>34</v>
      </c>
      <c r="Z10" s="64" t="s">
        <v>41</v>
      </c>
    </row>
    <row r="11" spans="4:26" ht="21.75" thickBot="1">
      <c r="D11" s="214" t="s">
        <v>42</v>
      </c>
      <c r="E11" s="218" t="s">
        <v>105</v>
      </c>
      <c r="F11" s="218"/>
      <c r="G11" s="218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65">
        <f>J11</f>
        <v>0</v>
      </c>
      <c r="U11" s="66">
        <f>M11</f>
        <v>0</v>
      </c>
      <c r="V11" s="67">
        <f>P11</f>
        <v>0</v>
      </c>
      <c r="W11" s="68">
        <f>S11</f>
        <v>0</v>
      </c>
      <c r="X11" s="69">
        <f>U11</f>
        <v>0</v>
      </c>
      <c r="Y11" s="70">
        <f>W11</f>
        <v>0</v>
      </c>
      <c r="Z11" s="71">
        <f>Y11</f>
        <v>0</v>
      </c>
    </row>
    <row r="12" spans="4:26" ht="21">
      <c r="D12" s="216"/>
      <c r="E12" s="219" t="s">
        <v>106</v>
      </c>
      <c r="F12" s="219"/>
      <c r="G12" s="219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65">
        <f>J12</f>
        <v>0</v>
      </c>
      <c r="U12" s="72">
        <f>M12</f>
        <v>0</v>
      </c>
      <c r="V12" s="73">
        <f>P12</f>
        <v>0</v>
      </c>
      <c r="W12" s="74">
        <f>S12</f>
        <v>0</v>
      </c>
      <c r="X12" s="75">
        <f>U12</f>
        <v>0</v>
      </c>
      <c r="Y12" s="76">
        <f>W12</f>
        <v>0</v>
      </c>
      <c r="Z12" s="77">
        <f>Y12</f>
        <v>0</v>
      </c>
    </row>
    <row r="13" spans="4:26" ht="21">
      <c r="D13" s="216"/>
      <c r="E13" s="219" t="s">
        <v>107</v>
      </c>
      <c r="F13" s="219"/>
      <c r="G13" s="219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78">
        <f>SUM(H13:J13)</f>
        <v>0</v>
      </c>
      <c r="U13" s="72">
        <f>SUM(K13:M13)</f>
        <v>0</v>
      </c>
      <c r="V13" s="73">
        <f>SUM(N13:P13)</f>
        <v>0</v>
      </c>
      <c r="W13" s="74">
        <f>SUM(Q13:S13)</f>
        <v>0</v>
      </c>
      <c r="X13" s="75">
        <f>SUM(T13:U13)</f>
        <v>0</v>
      </c>
      <c r="Y13" s="76">
        <f>SUM(V13:W13)</f>
        <v>0</v>
      </c>
      <c r="Z13" s="77">
        <f>SUM(X13:Y13)</f>
        <v>0</v>
      </c>
    </row>
    <row r="14" spans="4:26" ht="21">
      <c r="D14" s="216"/>
      <c r="E14" s="219" t="s">
        <v>108</v>
      </c>
      <c r="F14" s="219"/>
      <c r="G14" s="219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78">
        <f t="shared" ref="T14:T18" si="0">SUM(H14:J14)</f>
        <v>0</v>
      </c>
      <c r="U14" s="72">
        <f t="shared" ref="U14:U18" si="1">SUM(K14:M14)</f>
        <v>0</v>
      </c>
      <c r="V14" s="73">
        <f t="shared" ref="V14:V18" si="2">SUM(N14:P14)</f>
        <v>0</v>
      </c>
      <c r="W14" s="74">
        <f t="shared" ref="W14:W18" si="3">SUM(Q14:S14)</f>
        <v>0</v>
      </c>
      <c r="X14" s="75">
        <f t="shared" ref="X14:X18" si="4">SUM(T14:U14)</f>
        <v>0</v>
      </c>
      <c r="Y14" s="76">
        <f t="shared" ref="Y14:Y18" si="5">SUM(V14:W14)</f>
        <v>0</v>
      </c>
      <c r="Z14" s="77">
        <f t="shared" ref="Z14:Z18" si="6">SUM(X14:Y14)</f>
        <v>0</v>
      </c>
    </row>
    <row r="15" spans="4:26" ht="21">
      <c r="D15" s="216"/>
      <c r="E15" s="219" t="s">
        <v>109</v>
      </c>
      <c r="F15" s="219"/>
      <c r="G15" s="219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78">
        <f t="shared" si="0"/>
        <v>0</v>
      </c>
      <c r="U15" s="72">
        <f t="shared" si="1"/>
        <v>0</v>
      </c>
      <c r="V15" s="73">
        <f t="shared" si="2"/>
        <v>0</v>
      </c>
      <c r="W15" s="74">
        <f t="shared" si="3"/>
        <v>0</v>
      </c>
      <c r="X15" s="75">
        <f t="shared" si="4"/>
        <v>0</v>
      </c>
      <c r="Y15" s="76">
        <f t="shared" si="5"/>
        <v>0</v>
      </c>
      <c r="Z15" s="77">
        <f t="shared" si="6"/>
        <v>0</v>
      </c>
    </row>
    <row r="16" spans="4:26" ht="21">
      <c r="D16" s="216"/>
      <c r="E16" s="219" t="s">
        <v>110</v>
      </c>
      <c r="F16" s="219"/>
      <c r="G16" s="219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78">
        <f t="shared" si="0"/>
        <v>0</v>
      </c>
      <c r="U16" s="72">
        <f t="shared" si="1"/>
        <v>0</v>
      </c>
      <c r="V16" s="73">
        <f t="shared" si="2"/>
        <v>0</v>
      </c>
      <c r="W16" s="74">
        <f t="shared" si="3"/>
        <v>0</v>
      </c>
      <c r="X16" s="75">
        <f t="shared" si="4"/>
        <v>0</v>
      </c>
      <c r="Y16" s="76">
        <f t="shared" si="5"/>
        <v>0</v>
      </c>
      <c r="Z16" s="77">
        <f t="shared" si="6"/>
        <v>0</v>
      </c>
    </row>
    <row r="17" spans="4:26" ht="21">
      <c r="D17" s="216"/>
      <c r="E17" s="219" t="s">
        <v>111</v>
      </c>
      <c r="F17" s="219"/>
      <c r="G17" s="219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78">
        <f t="shared" si="0"/>
        <v>0</v>
      </c>
      <c r="U17" s="72">
        <f t="shared" si="1"/>
        <v>0</v>
      </c>
      <c r="V17" s="73">
        <f t="shared" si="2"/>
        <v>0</v>
      </c>
      <c r="W17" s="74">
        <f t="shared" si="3"/>
        <v>0</v>
      </c>
      <c r="X17" s="75">
        <f t="shared" si="4"/>
        <v>0</v>
      </c>
      <c r="Y17" s="76">
        <f t="shared" si="5"/>
        <v>0</v>
      </c>
      <c r="Z17" s="77">
        <f t="shared" si="6"/>
        <v>0</v>
      </c>
    </row>
    <row r="18" spans="4:26" ht="21.75" thickBot="1">
      <c r="D18" s="217"/>
      <c r="E18" s="220" t="s">
        <v>112</v>
      </c>
      <c r="F18" s="220"/>
      <c r="G18" s="220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79">
        <f t="shared" si="0"/>
        <v>0</v>
      </c>
      <c r="U18" s="80">
        <f t="shared" si="1"/>
        <v>0</v>
      </c>
      <c r="V18" s="81">
        <f t="shared" si="2"/>
        <v>0</v>
      </c>
      <c r="W18" s="82">
        <f t="shared" si="3"/>
        <v>0</v>
      </c>
      <c r="X18" s="83">
        <f t="shared" si="4"/>
        <v>0</v>
      </c>
      <c r="Y18" s="84">
        <f t="shared" si="5"/>
        <v>0</v>
      </c>
      <c r="Z18" s="85">
        <f t="shared" si="6"/>
        <v>0</v>
      </c>
    </row>
    <row r="19" spans="4:26" ht="21">
      <c r="D19" s="237" t="s">
        <v>43</v>
      </c>
      <c r="E19" s="240" t="s">
        <v>113</v>
      </c>
      <c r="F19" s="241"/>
      <c r="G19" s="242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86">
        <f>J19</f>
        <v>0</v>
      </c>
      <c r="U19" s="87">
        <f t="shared" ref="U19:U20" si="7">M19</f>
        <v>0</v>
      </c>
      <c r="V19" s="88">
        <f t="shared" ref="V19:V20" si="8">P19</f>
        <v>0</v>
      </c>
      <c r="W19" s="89">
        <f t="shared" ref="W19:W20" si="9">S19</f>
        <v>0</v>
      </c>
      <c r="X19" s="90">
        <f t="shared" ref="X19:X20" si="10">U19</f>
        <v>0</v>
      </c>
      <c r="Y19" s="91">
        <f>W19</f>
        <v>0</v>
      </c>
      <c r="Z19" s="92">
        <f t="shared" ref="Z19:Z20" si="11">Y19</f>
        <v>0</v>
      </c>
    </row>
    <row r="20" spans="4:26" ht="21">
      <c r="D20" s="238"/>
      <c r="E20" s="225" t="s">
        <v>114</v>
      </c>
      <c r="F20" s="225"/>
      <c r="G20" s="225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93">
        <f>J20</f>
        <v>0</v>
      </c>
      <c r="U20" s="72">
        <f t="shared" si="7"/>
        <v>0</v>
      </c>
      <c r="V20" s="73">
        <f t="shared" si="8"/>
        <v>0</v>
      </c>
      <c r="W20" s="74">
        <f t="shared" si="9"/>
        <v>0</v>
      </c>
      <c r="X20" s="75">
        <f t="shared" si="10"/>
        <v>0</v>
      </c>
      <c r="Y20" s="76">
        <f t="shared" ref="Y20" si="12">W20</f>
        <v>0</v>
      </c>
      <c r="Z20" s="77">
        <f t="shared" si="11"/>
        <v>0</v>
      </c>
    </row>
    <row r="21" spans="4:26" ht="21">
      <c r="D21" s="238"/>
      <c r="E21" s="225" t="s">
        <v>115</v>
      </c>
      <c r="F21" s="225"/>
      <c r="G21" s="225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93">
        <f t="shared" ref="T21:T26" si="13">SUM(H21:J21)</f>
        <v>0</v>
      </c>
      <c r="U21" s="72">
        <f t="shared" ref="U21:U26" si="14">SUM(K21:M21)</f>
        <v>0</v>
      </c>
      <c r="V21" s="73">
        <f t="shared" ref="V21:V26" si="15">SUM(N21:P21)</f>
        <v>0</v>
      </c>
      <c r="W21" s="74">
        <f t="shared" ref="W21:W26" si="16">SUM(Q21:S21)</f>
        <v>0</v>
      </c>
      <c r="X21" s="75">
        <f t="shared" ref="X21:X26" si="17">SUM(T21:U21)</f>
        <v>0</v>
      </c>
      <c r="Y21" s="76">
        <f t="shared" ref="Y21:Y26" si="18">SUM(V21:W21)</f>
        <v>0</v>
      </c>
      <c r="Z21" s="77">
        <f t="shared" ref="Z21:Z26" si="19">SUM(X21:Y21)</f>
        <v>0</v>
      </c>
    </row>
    <row r="22" spans="4:26" ht="21">
      <c r="D22" s="238"/>
      <c r="E22" s="225" t="s">
        <v>116</v>
      </c>
      <c r="F22" s="225"/>
      <c r="G22" s="225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93">
        <f t="shared" si="13"/>
        <v>0</v>
      </c>
      <c r="U22" s="72">
        <f t="shared" si="14"/>
        <v>0</v>
      </c>
      <c r="V22" s="73">
        <f t="shared" si="15"/>
        <v>0</v>
      </c>
      <c r="W22" s="74">
        <f t="shared" si="16"/>
        <v>0</v>
      </c>
      <c r="X22" s="75">
        <f t="shared" si="17"/>
        <v>0</v>
      </c>
      <c r="Y22" s="76">
        <f t="shared" si="18"/>
        <v>0</v>
      </c>
      <c r="Z22" s="77">
        <f t="shared" si="19"/>
        <v>0</v>
      </c>
    </row>
    <row r="23" spans="4:26" ht="21">
      <c r="D23" s="238"/>
      <c r="E23" s="225" t="s">
        <v>117</v>
      </c>
      <c r="F23" s="225"/>
      <c r="G23" s="225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93">
        <f t="shared" si="13"/>
        <v>0</v>
      </c>
      <c r="U23" s="72">
        <f t="shared" si="14"/>
        <v>0</v>
      </c>
      <c r="V23" s="73">
        <f t="shared" si="15"/>
        <v>0</v>
      </c>
      <c r="W23" s="74">
        <f t="shared" si="16"/>
        <v>0</v>
      </c>
      <c r="X23" s="75">
        <f t="shared" si="17"/>
        <v>0</v>
      </c>
      <c r="Y23" s="76">
        <f t="shared" si="18"/>
        <v>0</v>
      </c>
      <c r="Z23" s="77">
        <f t="shared" si="19"/>
        <v>0</v>
      </c>
    </row>
    <row r="24" spans="4:26" ht="21">
      <c r="D24" s="238"/>
      <c r="E24" s="225" t="s">
        <v>118</v>
      </c>
      <c r="F24" s="225"/>
      <c r="G24" s="225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93">
        <f t="shared" si="13"/>
        <v>0</v>
      </c>
      <c r="U24" s="72">
        <f t="shared" si="14"/>
        <v>0</v>
      </c>
      <c r="V24" s="73">
        <f t="shared" si="15"/>
        <v>0</v>
      </c>
      <c r="W24" s="74">
        <f t="shared" si="16"/>
        <v>0</v>
      </c>
      <c r="X24" s="75">
        <f t="shared" si="17"/>
        <v>0</v>
      </c>
      <c r="Y24" s="76">
        <f t="shared" si="18"/>
        <v>0</v>
      </c>
      <c r="Z24" s="77">
        <f t="shared" si="19"/>
        <v>0</v>
      </c>
    </row>
    <row r="25" spans="4:26" ht="21">
      <c r="D25" s="238"/>
      <c r="E25" s="225" t="s">
        <v>119</v>
      </c>
      <c r="F25" s="225"/>
      <c r="G25" s="225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93">
        <f t="shared" si="13"/>
        <v>0</v>
      </c>
      <c r="U25" s="72">
        <f t="shared" si="14"/>
        <v>0</v>
      </c>
      <c r="V25" s="73">
        <f t="shared" si="15"/>
        <v>0</v>
      </c>
      <c r="W25" s="74">
        <f t="shared" si="16"/>
        <v>0</v>
      </c>
      <c r="X25" s="75">
        <f t="shared" si="17"/>
        <v>0</v>
      </c>
      <c r="Y25" s="76">
        <f t="shared" si="18"/>
        <v>0</v>
      </c>
      <c r="Z25" s="77">
        <f t="shared" si="19"/>
        <v>0</v>
      </c>
    </row>
    <row r="26" spans="4:26" ht="21.75" thickBot="1">
      <c r="D26" s="239"/>
      <c r="E26" s="197" t="s">
        <v>120</v>
      </c>
      <c r="F26" s="197"/>
      <c r="G26" s="197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94">
        <f t="shared" si="13"/>
        <v>0</v>
      </c>
      <c r="U26" s="80">
        <f t="shared" si="14"/>
        <v>0</v>
      </c>
      <c r="V26" s="81">
        <f t="shared" si="15"/>
        <v>0</v>
      </c>
      <c r="W26" s="82">
        <f t="shared" si="16"/>
        <v>0</v>
      </c>
      <c r="X26" s="83">
        <f t="shared" si="17"/>
        <v>0</v>
      </c>
      <c r="Y26" s="84">
        <f t="shared" si="18"/>
        <v>0</v>
      </c>
      <c r="Z26" s="85">
        <f t="shared" si="19"/>
        <v>0</v>
      </c>
    </row>
    <row r="27" spans="4:26" ht="21">
      <c r="D27" s="227" t="s">
        <v>44</v>
      </c>
      <c r="E27" s="228" t="s">
        <v>45</v>
      </c>
      <c r="F27" s="229"/>
      <c r="G27" s="23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86">
        <f>J27</f>
        <v>0</v>
      </c>
      <c r="U27" s="87">
        <f t="shared" ref="U27" si="20">M27</f>
        <v>0</v>
      </c>
      <c r="V27" s="88">
        <f>P27</f>
        <v>0</v>
      </c>
      <c r="W27" s="89">
        <f>S27</f>
        <v>0</v>
      </c>
      <c r="X27" s="90">
        <f>U27</f>
        <v>0</v>
      </c>
      <c r="Y27" s="91">
        <f>W27</f>
        <v>0</v>
      </c>
      <c r="Z27" s="92">
        <f>Y27</f>
        <v>0</v>
      </c>
    </row>
    <row r="28" spans="4:26" ht="21">
      <c r="D28" s="227"/>
      <c r="E28" s="231" t="s">
        <v>46</v>
      </c>
      <c r="F28" s="232"/>
      <c r="G28" s="23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78">
        <f>SUM(H28:J28)</f>
        <v>0</v>
      </c>
      <c r="U28" s="72">
        <f t="shared" ref="U28:U33" si="21">SUM(K28:M28)</f>
        <v>0</v>
      </c>
      <c r="V28" s="73">
        <f t="shared" ref="V28:V33" si="22">SUM(N28:P28)</f>
        <v>0</v>
      </c>
      <c r="W28" s="74">
        <f t="shared" ref="W28:W33" si="23">SUM(Q28:S28)</f>
        <v>0</v>
      </c>
      <c r="X28" s="75">
        <f t="shared" ref="X28:X33" si="24">SUM(T28:U28)</f>
        <v>0</v>
      </c>
      <c r="Y28" s="76">
        <f t="shared" ref="Y28:Y33" si="25">SUM(V28:W28)</f>
        <v>0</v>
      </c>
      <c r="Z28" s="77">
        <f t="shared" ref="Z28:Z33" si="26">SUM(X28:Y28)</f>
        <v>0</v>
      </c>
    </row>
    <row r="29" spans="4:26" ht="21">
      <c r="D29" s="227"/>
      <c r="E29" s="231" t="s">
        <v>47</v>
      </c>
      <c r="F29" s="232"/>
      <c r="G29" s="23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78">
        <f t="shared" ref="T29:T33" si="27">SUM(H29:J29)</f>
        <v>0</v>
      </c>
      <c r="U29" s="72">
        <f t="shared" si="21"/>
        <v>0</v>
      </c>
      <c r="V29" s="73">
        <f t="shared" si="22"/>
        <v>0</v>
      </c>
      <c r="W29" s="74">
        <f t="shared" si="23"/>
        <v>0</v>
      </c>
      <c r="X29" s="75">
        <f t="shared" si="24"/>
        <v>0</v>
      </c>
      <c r="Y29" s="76">
        <f t="shared" si="25"/>
        <v>0</v>
      </c>
      <c r="Z29" s="77">
        <f t="shared" si="26"/>
        <v>0</v>
      </c>
    </row>
    <row r="30" spans="4:26" ht="21">
      <c r="D30" s="227"/>
      <c r="E30" s="234" t="s">
        <v>48</v>
      </c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78">
        <f t="shared" si="27"/>
        <v>0</v>
      </c>
      <c r="U30" s="72">
        <f t="shared" si="21"/>
        <v>0</v>
      </c>
      <c r="V30" s="73">
        <f t="shared" si="22"/>
        <v>0</v>
      </c>
      <c r="W30" s="74">
        <f t="shared" si="23"/>
        <v>0</v>
      </c>
      <c r="X30" s="75">
        <f t="shared" si="24"/>
        <v>0</v>
      </c>
      <c r="Y30" s="76">
        <f t="shared" si="25"/>
        <v>0</v>
      </c>
      <c r="Z30" s="77">
        <f t="shared" si="26"/>
        <v>0</v>
      </c>
    </row>
    <row r="31" spans="4:26" ht="21">
      <c r="D31" s="227"/>
      <c r="E31" s="231" t="s">
        <v>49</v>
      </c>
      <c r="F31" s="232"/>
      <c r="G31" s="23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78">
        <f t="shared" si="27"/>
        <v>0</v>
      </c>
      <c r="U31" s="72">
        <f t="shared" si="21"/>
        <v>0</v>
      </c>
      <c r="V31" s="73">
        <f t="shared" si="22"/>
        <v>0</v>
      </c>
      <c r="W31" s="74">
        <f t="shared" si="23"/>
        <v>0</v>
      </c>
      <c r="X31" s="75">
        <f t="shared" si="24"/>
        <v>0</v>
      </c>
      <c r="Y31" s="76">
        <f t="shared" si="25"/>
        <v>0</v>
      </c>
      <c r="Z31" s="77">
        <f t="shared" si="26"/>
        <v>0</v>
      </c>
    </row>
    <row r="32" spans="4:26" ht="21">
      <c r="D32" s="227"/>
      <c r="E32" s="231" t="s">
        <v>50</v>
      </c>
      <c r="F32" s="232"/>
      <c r="G32" s="23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78">
        <f t="shared" si="27"/>
        <v>0</v>
      </c>
      <c r="U32" s="72">
        <f t="shared" si="21"/>
        <v>0</v>
      </c>
      <c r="V32" s="73">
        <f t="shared" si="22"/>
        <v>0</v>
      </c>
      <c r="W32" s="74">
        <f t="shared" si="23"/>
        <v>0</v>
      </c>
      <c r="X32" s="75">
        <f t="shared" si="24"/>
        <v>0</v>
      </c>
      <c r="Y32" s="76">
        <f t="shared" si="25"/>
        <v>0</v>
      </c>
      <c r="Z32" s="77">
        <f t="shared" si="26"/>
        <v>0</v>
      </c>
    </row>
    <row r="33" spans="4:26" ht="21.75" thickBot="1">
      <c r="D33" s="227"/>
      <c r="E33" s="234" t="s">
        <v>51</v>
      </c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95">
        <f t="shared" si="27"/>
        <v>0</v>
      </c>
      <c r="U33" s="96">
        <f t="shared" si="21"/>
        <v>0</v>
      </c>
      <c r="V33" s="97">
        <f t="shared" si="22"/>
        <v>0</v>
      </c>
      <c r="W33" s="98">
        <f t="shared" si="23"/>
        <v>0</v>
      </c>
      <c r="X33" s="99">
        <f t="shared" si="24"/>
        <v>0</v>
      </c>
      <c r="Y33" s="100">
        <f t="shared" si="25"/>
        <v>0</v>
      </c>
      <c r="Z33" s="101">
        <f t="shared" si="26"/>
        <v>0</v>
      </c>
    </row>
    <row r="34" spans="4:26" ht="21">
      <c r="D34" s="221" t="s">
        <v>52</v>
      </c>
      <c r="E34" s="195" t="s">
        <v>53</v>
      </c>
      <c r="F34" s="195"/>
      <c r="G34" s="195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102">
        <f>J34</f>
        <v>0</v>
      </c>
      <c r="U34" s="66">
        <f t="shared" ref="U34" si="28">M34</f>
        <v>0</v>
      </c>
      <c r="V34" s="67">
        <f>P34</f>
        <v>0</v>
      </c>
      <c r="W34" s="68">
        <f>S34</f>
        <v>0</v>
      </c>
      <c r="X34" s="69">
        <f>U34</f>
        <v>0</v>
      </c>
      <c r="Y34" s="70">
        <f>W34</f>
        <v>0</v>
      </c>
      <c r="Z34" s="71">
        <f>Y34</f>
        <v>0</v>
      </c>
    </row>
    <row r="35" spans="4:26" ht="21">
      <c r="D35" s="222"/>
      <c r="E35" s="225" t="s">
        <v>54</v>
      </c>
      <c r="F35" s="225"/>
      <c r="G35" s="22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86">
        <f>SUM(H35:J35)</f>
        <v>0</v>
      </c>
      <c r="U35" s="87">
        <f t="shared" ref="U35:U40" si="29">SUM(K35:M35)</f>
        <v>0</v>
      </c>
      <c r="V35" s="88">
        <f t="shared" ref="V35:V40" si="30">SUM(N35:P35)</f>
        <v>0</v>
      </c>
      <c r="W35" s="89">
        <f t="shared" ref="W35:W40" si="31">SUM(Q35:S35)</f>
        <v>0</v>
      </c>
      <c r="X35" s="90">
        <f t="shared" ref="X35:X40" si="32">SUM(T35:U35)</f>
        <v>0</v>
      </c>
      <c r="Y35" s="91">
        <f t="shared" ref="Y35:Y40" si="33">SUM(V35:W35)</f>
        <v>0</v>
      </c>
      <c r="Z35" s="92">
        <f t="shared" ref="Z35:Z40" si="34">SUM(X35:Y35)</f>
        <v>0</v>
      </c>
    </row>
    <row r="36" spans="4:26" ht="21">
      <c r="D36" s="222"/>
      <c r="E36" s="225" t="s">
        <v>55</v>
      </c>
      <c r="F36" s="225"/>
      <c r="G36" s="22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86">
        <f t="shared" ref="T36:T40" si="35">SUM(H36:J36)</f>
        <v>0</v>
      </c>
      <c r="U36" s="87">
        <f t="shared" si="29"/>
        <v>0</v>
      </c>
      <c r="V36" s="88">
        <f t="shared" si="30"/>
        <v>0</v>
      </c>
      <c r="W36" s="89">
        <f t="shared" si="31"/>
        <v>0</v>
      </c>
      <c r="X36" s="90">
        <f t="shared" si="32"/>
        <v>0</v>
      </c>
      <c r="Y36" s="91">
        <f t="shared" si="33"/>
        <v>0</v>
      </c>
      <c r="Z36" s="92">
        <f t="shared" si="34"/>
        <v>0</v>
      </c>
    </row>
    <row r="37" spans="4:26" ht="21">
      <c r="D37" s="222"/>
      <c r="E37" s="225" t="s">
        <v>56</v>
      </c>
      <c r="F37" s="225"/>
      <c r="G37" s="22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86">
        <f t="shared" si="35"/>
        <v>0</v>
      </c>
      <c r="U37" s="87">
        <f t="shared" si="29"/>
        <v>0</v>
      </c>
      <c r="V37" s="88">
        <f t="shared" si="30"/>
        <v>0</v>
      </c>
      <c r="W37" s="89">
        <f t="shared" si="31"/>
        <v>0</v>
      </c>
      <c r="X37" s="90">
        <f t="shared" si="32"/>
        <v>0</v>
      </c>
      <c r="Y37" s="91">
        <f t="shared" si="33"/>
        <v>0</v>
      </c>
      <c r="Z37" s="92">
        <f t="shared" si="34"/>
        <v>0</v>
      </c>
    </row>
    <row r="38" spans="4:26" ht="21">
      <c r="D38" s="223"/>
      <c r="E38" s="225" t="s">
        <v>57</v>
      </c>
      <c r="F38" s="225"/>
      <c r="G38" s="225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8">
        <f t="shared" si="35"/>
        <v>0</v>
      </c>
      <c r="U38" s="72">
        <f t="shared" si="29"/>
        <v>0</v>
      </c>
      <c r="V38" s="73">
        <f t="shared" si="30"/>
        <v>0</v>
      </c>
      <c r="W38" s="74">
        <f t="shared" si="31"/>
        <v>0</v>
      </c>
      <c r="X38" s="75">
        <f t="shared" si="32"/>
        <v>0</v>
      </c>
      <c r="Y38" s="76">
        <f t="shared" si="33"/>
        <v>0</v>
      </c>
      <c r="Z38" s="77">
        <f t="shared" si="34"/>
        <v>0</v>
      </c>
    </row>
    <row r="39" spans="4:26" ht="21">
      <c r="D39" s="223"/>
      <c r="E39" s="225" t="s">
        <v>58</v>
      </c>
      <c r="F39" s="225"/>
      <c r="G39" s="225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8">
        <f t="shared" si="35"/>
        <v>0</v>
      </c>
      <c r="U39" s="72">
        <f t="shared" si="29"/>
        <v>0</v>
      </c>
      <c r="V39" s="73">
        <f t="shared" si="30"/>
        <v>0</v>
      </c>
      <c r="W39" s="74">
        <f t="shared" si="31"/>
        <v>0</v>
      </c>
      <c r="X39" s="75">
        <f t="shared" si="32"/>
        <v>0</v>
      </c>
      <c r="Y39" s="76">
        <f t="shared" si="33"/>
        <v>0</v>
      </c>
      <c r="Z39" s="77">
        <f t="shared" si="34"/>
        <v>0</v>
      </c>
    </row>
    <row r="40" spans="4:26" ht="21.75" thickBot="1">
      <c r="D40" s="224"/>
      <c r="E40" s="226" t="s">
        <v>59</v>
      </c>
      <c r="F40" s="226"/>
      <c r="G40" s="226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95">
        <f t="shared" si="35"/>
        <v>0</v>
      </c>
      <c r="U40" s="96">
        <f t="shared" si="29"/>
        <v>0</v>
      </c>
      <c r="V40" s="97">
        <f t="shared" si="30"/>
        <v>0</v>
      </c>
      <c r="W40" s="98">
        <f t="shared" si="31"/>
        <v>0</v>
      </c>
      <c r="X40" s="99">
        <f t="shared" si="32"/>
        <v>0</v>
      </c>
      <c r="Y40" s="100">
        <f t="shared" si="33"/>
        <v>0</v>
      </c>
      <c r="Z40" s="101">
        <f t="shared" si="34"/>
        <v>0</v>
      </c>
    </row>
    <row r="41" spans="4:26" ht="21">
      <c r="D41" s="214" t="s">
        <v>60</v>
      </c>
      <c r="E41" s="218" t="s">
        <v>61</v>
      </c>
      <c r="F41" s="218"/>
      <c r="G41" s="218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102">
        <f>J41</f>
        <v>0</v>
      </c>
      <c r="U41" s="66">
        <f t="shared" ref="U41" si="36">M41</f>
        <v>0</v>
      </c>
      <c r="V41" s="67">
        <f>P41</f>
        <v>0</v>
      </c>
      <c r="W41" s="68">
        <f>S41</f>
        <v>0</v>
      </c>
      <c r="X41" s="69">
        <f>U41</f>
        <v>0</v>
      </c>
      <c r="Y41" s="70">
        <f>W41</f>
        <v>0</v>
      </c>
      <c r="Z41" s="71">
        <f>Y41</f>
        <v>0</v>
      </c>
    </row>
    <row r="42" spans="4:26" ht="21">
      <c r="D42" s="215"/>
      <c r="E42" s="219" t="s">
        <v>62</v>
      </c>
      <c r="F42" s="219"/>
      <c r="G42" s="219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86">
        <f t="shared" ref="T42:T71" si="37">SUM(H42:J42)</f>
        <v>0</v>
      </c>
      <c r="U42" s="87">
        <f t="shared" ref="U42:U71" si="38">SUM(K42:M42)</f>
        <v>0</v>
      </c>
      <c r="V42" s="88">
        <f t="shared" ref="V42:V71" si="39">SUM(N42:P42)</f>
        <v>0</v>
      </c>
      <c r="W42" s="89">
        <f t="shared" ref="W42:W71" si="40">SUM(Q42:S42)</f>
        <v>0</v>
      </c>
      <c r="X42" s="90">
        <f t="shared" ref="X42:X100" si="41">SUM(T42:U42)</f>
        <v>0</v>
      </c>
      <c r="Y42" s="91">
        <f t="shared" ref="Y42:Y100" si="42">SUM(V42:W42)</f>
        <v>0</v>
      </c>
      <c r="Z42" s="92">
        <f t="shared" ref="Z42:Z100" si="43">SUM(X42:Y42)</f>
        <v>0</v>
      </c>
    </row>
    <row r="43" spans="4:26" ht="21">
      <c r="D43" s="215"/>
      <c r="E43" s="219" t="s">
        <v>63</v>
      </c>
      <c r="F43" s="219"/>
      <c r="G43" s="219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86">
        <f t="shared" si="37"/>
        <v>0</v>
      </c>
      <c r="U43" s="87">
        <f t="shared" si="38"/>
        <v>0</v>
      </c>
      <c r="V43" s="88">
        <f t="shared" si="39"/>
        <v>0</v>
      </c>
      <c r="W43" s="89">
        <f t="shared" si="40"/>
        <v>0</v>
      </c>
      <c r="X43" s="90">
        <f t="shared" si="41"/>
        <v>0</v>
      </c>
      <c r="Y43" s="91">
        <f t="shared" si="42"/>
        <v>0</v>
      </c>
      <c r="Z43" s="92">
        <f t="shared" si="43"/>
        <v>0</v>
      </c>
    </row>
    <row r="44" spans="4:26" ht="21">
      <c r="D44" s="215"/>
      <c r="E44" s="219" t="s">
        <v>64</v>
      </c>
      <c r="F44" s="219"/>
      <c r="G44" s="219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86">
        <f t="shared" si="37"/>
        <v>0</v>
      </c>
      <c r="U44" s="87">
        <f t="shared" si="38"/>
        <v>0</v>
      </c>
      <c r="V44" s="88">
        <f t="shared" si="39"/>
        <v>0</v>
      </c>
      <c r="W44" s="89">
        <f t="shared" si="40"/>
        <v>0</v>
      </c>
      <c r="X44" s="90">
        <f t="shared" si="41"/>
        <v>0</v>
      </c>
      <c r="Y44" s="91">
        <f t="shared" si="42"/>
        <v>0</v>
      </c>
      <c r="Z44" s="92">
        <f t="shared" si="43"/>
        <v>0</v>
      </c>
    </row>
    <row r="45" spans="4:26" ht="21">
      <c r="D45" s="216"/>
      <c r="E45" s="219" t="s">
        <v>65</v>
      </c>
      <c r="F45" s="219"/>
      <c r="G45" s="219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78">
        <f t="shared" si="37"/>
        <v>0</v>
      </c>
      <c r="U45" s="72">
        <f t="shared" si="38"/>
        <v>0</v>
      </c>
      <c r="V45" s="73">
        <f t="shared" si="39"/>
        <v>0</v>
      </c>
      <c r="W45" s="74">
        <f t="shared" si="40"/>
        <v>0</v>
      </c>
      <c r="X45" s="75">
        <f t="shared" si="41"/>
        <v>0</v>
      </c>
      <c r="Y45" s="76">
        <f t="shared" si="42"/>
        <v>0</v>
      </c>
      <c r="Z45" s="77">
        <f t="shared" si="43"/>
        <v>0</v>
      </c>
    </row>
    <row r="46" spans="4:26" ht="21">
      <c r="D46" s="216"/>
      <c r="E46" s="219" t="s">
        <v>66</v>
      </c>
      <c r="F46" s="219"/>
      <c r="G46" s="219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78">
        <f t="shared" si="37"/>
        <v>0</v>
      </c>
      <c r="U46" s="72">
        <f t="shared" si="38"/>
        <v>0</v>
      </c>
      <c r="V46" s="73">
        <f t="shared" si="39"/>
        <v>0</v>
      </c>
      <c r="W46" s="74">
        <f t="shared" si="40"/>
        <v>0</v>
      </c>
      <c r="X46" s="75">
        <f t="shared" si="41"/>
        <v>0</v>
      </c>
      <c r="Y46" s="76">
        <f t="shared" si="42"/>
        <v>0</v>
      </c>
      <c r="Z46" s="77">
        <f t="shared" si="43"/>
        <v>0</v>
      </c>
    </row>
    <row r="47" spans="4:26" ht="21.75" thickBot="1">
      <c r="D47" s="217"/>
      <c r="E47" s="220" t="s">
        <v>67</v>
      </c>
      <c r="F47" s="220"/>
      <c r="G47" s="220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79">
        <f t="shared" si="37"/>
        <v>0</v>
      </c>
      <c r="U47" s="80">
        <f t="shared" si="38"/>
        <v>0</v>
      </c>
      <c r="V47" s="81">
        <f t="shared" si="39"/>
        <v>0</v>
      </c>
      <c r="W47" s="82">
        <f t="shared" si="40"/>
        <v>0</v>
      </c>
      <c r="X47" s="83">
        <f t="shared" si="41"/>
        <v>0</v>
      </c>
      <c r="Y47" s="84">
        <f t="shared" si="42"/>
        <v>0</v>
      </c>
      <c r="Z47" s="85">
        <f t="shared" si="43"/>
        <v>0</v>
      </c>
    </row>
    <row r="48" spans="4:26" ht="21">
      <c r="D48" s="200" t="s">
        <v>68</v>
      </c>
      <c r="E48" s="200" t="s">
        <v>69</v>
      </c>
      <c r="F48" s="118" t="s">
        <v>70</v>
      </c>
      <c r="G48" s="11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86">
        <f t="shared" si="37"/>
        <v>0</v>
      </c>
      <c r="U48" s="87">
        <f t="shared" si="38"/>
        <v>0</v>
      </c>
      <c r="V48" s="88">
        <f t="shared" si="39"/>
        <v>0</v>
      </c>
      <c r="W48" s="89">
        <f t="shared" si="40"/>
        <v>0</v>
      </c>
      <c r="X48" s="90">
        <f t="shared" si="41"/>
        <v>0</v>
      </c>
      <c r="Y48" s="91">
        <f t="shared" si="42"/>
        <v>0</v>
      </c>
      <c r="Z48" s="92">
        <f t="shared" si="43"/>
        <v>0</v>
      </c>
    </row>
    <row r="49" spans="4:26" ht="21">
      <c r="D49" s="201"/>
      <c r="E49" s="201"/>
      <c r="F49" s="120" t="s">
        <v>71</v>
      </c>
      <c r="G49" s="121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78">
        <f t="shared" si="37"/>
        <v>0</v>
      </c>
      <c r="U49" s="72">
        <f t="shared" si="38"/>
        <v>0</v>
      </c>
      <c r="V49" s="73">
        <f t="shared" si="39"/>
        <v>0</v>
      </c>
      <c r="W49" s="74">
        <f t="shared" si="40"/>
        <v>0</v>
      </c>
      <c r="X49" s="75">
        <f t="shared" si="41"/>
        <v>0</v>
      </c>
      <c r="Y49" s="76">
        <f t="shared" si="42"/>
        <v>0</v>
      </c>
      <c r="Z49" s="77">
        <f t="shared" si="43"/>
        <v>0</v>
      </c>
    </row>
    <row r="50" spans="4:26" ht="21">
      <c r="D50" s="201"/>
      <c r="E50" s="201" t="s">
        <v>72</v>
      </c>
      <c r="F50" s="120" t="s">
        <v>70</v>
      </c>
      <c r="G50" s="121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78">
        <f t="shared" si="37"/>
        <v>0</v>
      </c>
      <c r="U50" s="72">
        <f t="shared" si="38"/>
        <v>0</v>
      </c>
      <c r="V50" s="73">
        <f t="shared" si="39"/>
        <v>0</v>
      </c>
      <c r="W50" s="74">
        <f t="shared" si="40"/>
        <v>0</v>
      </c>
      <c r="X50" s="75">
        <f t="shared" si="41"/>
        <v>0</v>
      </c>
      <c r="Y50" s="76">
        <f t="shared" si="42"/>
        <v>0</v>
      </c>
      <c r="Z50" s="77">
        <f t="shared" si="43"/>
        <v>0</v>
      </c>
    </row>
    <row r="51" spans="4:26" ht="21">
      <c r="D51" s="201"/>
      <c r="E51" s="201"/>
      <c r="F51" s="120" t="s">
        <v>71</v>
      </c>
      <c r="G51" s="121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78">
        <f t="shared" si="37"/>
        <v>0</v>
      </c>
      <c r="U51" s="72">
        <f t="shared" si="38"/>
        <v>0</v>
      </c>
      <c r="V51" s="73">
        <f t="shared" si="39"/>
        <v>0</v>
      </c>
      <c r="W51" s="103">
        <f t="shared" si="40"/>
        <v>0</v>
      </c>
      <c r="X51" s="104">
        <f t="shared" si="41"/>
        <v>0</v>
      </c>
      <c r="Y51" s="105">
        <f t="shared" si="42"/>
        <v>0</v>
      </c>
      <c r="Z51" s="106">
        <f t="shared" si="43"/>
        <v>0</v>
      </c>
    </row>
    <row r="52" spans="4:26" ht="21">
      <c r="D52" s="201"/>
      <c r="E52" s="201" t="s">
        <v>73</v>
      </c>
      <c r="F52" s="120" t="s">
        <v>70</v>
      </c>
      <c r="G52" s="121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78">
        <f t="shared" si="37"/>
        <v>0</v>
      </c>
      <c r="U52" s="72">
        <f t="shared" si="38"/>
        <v>0</v>
      </c>
      <c r="V52" s="73">
        <f t="shared" si="39"/>
        <v>0</v>
      </c>
      <c r="W52" s="74">
        <f t="shared" si="40"/>
        <v>0</v>
      </c>
      <c r="X52" s="75">
        <f t="shared" si="41"/>
        <v>0</v>
      </c>
      <c r="Y52" s="76">
        <f t="shared" si="42"/>
        <v>0</v>
      </c>
      <c r="Z52" s="77">
        <f t="shared" si="43"/>
        <v>0</v>
      </c>
    </row>
    <row r="53" spans="4:26" ht="21">
      <c r="D53" s="201"/>
      <c r="E53" s="201"/>
      <c r="F53" s="120" t="s">
        <v>71</v>
      </c>
      <c r="G53" s="121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78">
        <f t="shared" si="37"/>
        <v>0</v>
      </c>
      <c r="U53" s="72">
        <f t="shared" si="38"/>
        <v>0</v>
      </c>
      <c r="V53" s="73">
        <f t="shared" si="39"/>
        <v>0</v>
      </c>
      <c r="W53" s="74">
        <f t="shared" si="40"/>
        <v>0</v>
      </c>
      <c r="X53" s="75">
        <f t="shared" si="41"/>
        <v>0</v>
      </c>
      <c r="Y53" s="76">
        <f t="shared" si="42"/>
        <v>0</v>
      </c>
      <c r="Z53" s="77">
        <f t="shared" si="43"/>
        <v>0</v>
      </c>
    </row>
    <row r="54" spans="4:26" ht="21">
      <c r="D54" s="201"/>
      <c r="E54" s="201" t="s">
        <v>74</v>
      </c>
      <c r="F54" s="120" t="s">
        <v>70</v>
      </c>
      <c r="G54" s="121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78">
        <f t="shared" si="37"/>
        <v>0</v>
      </c>
      <c r="U54" s="72">
        <f t="shared" si="38"/>
        <v>0</v>
      </c>
      <c r="V54" s="73">
        <f t="shared" si="39"/>
        <v>0</v>
      </c>
      <c r="W54" s="74">
        <f t="shared" si="40"/>
        <v>0</v>
      </c>
      <c r="X54" s="75">
        <f t="shared" si="41"/>
        <v>0</v>
      </c>
      <c r="Y54" s="76">
        <f t="shared" si="42"/>
        <v>0</v>
      </c>
      <c r="Z54" s="77">
        <f t="shared" si="43"/>
        <v>0</v>
      </c>
    </row>
    <row r="55" spans="4:26" ht="21.75" thickBot="1">
      <c r="D55" s="202"/>
      <c r="E55" s="202"/>
      <c r="F55" s="122" t="s">
        <v>71</v>
      </c>
      <c r="G55" s="123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95">
        <f t="shared" si="37"/>
        <v>0</v>
      </c>
      <c r="U55" s="96">
        <f t="shared" si="38"/>
        <v>0</v>
      </c>
      <c r="V55" s="97">
        <f t="shared" si="39"/>
        <v>0</v>
      </c>
      <c r="W55" s="98">
        <f t="shared" si="40"/>
        <v>0</v>
      </c>
      <c r="X55" s="99">
        <f t="shared" si="41"/>
        <v>0</v>
      </c>
      <c r="Y55" s="100">
        <f t="shared" si="42"/>
        <v>0</v>
      </c>
      <c r="Z55" s="101">
        <f t="shared" si="43"/>
        <v>0</v>
      </c>
    </row>
    <row r="56" spans="4:26" ht="21">
      <c r="D56" s="209" t="s">
        <v>75</v>
      </c>
      <c r="E56" s="209" t="s">
        <v>76</v>
      </c>
      <c r="F56" s="209" t="s">
        <v>77</v>
      </c>
      <c r="G56" s="124" t="s">
        <v>78</v>
      </c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102">
        <f t="shared" si="37"/>
        <v>0</v>
      </c>
      <c r="U56" s="66">
        <f t="shared" si="38"/>
        <v>0</v>
      </c>
      <c r="V56" s="67">
        <f t="shared" si="39"/>
        <v>0</v>
      </c>
      <c r="W56" s="68">
        <f t="shared" si="40"/>
        <v>0</v>
      </c>
      <c r="X56" s="69">
        <f t="shared" si="41"/>
        <v>0</v>
      </c>
      <c r="Y56" s="70">
        <f t="shared" si="42"/>
        <v>0</v>
      </c>
      <c r="Z56" s="71">
        <f t="shared" si="43"/>
        <v>0</v>
      </c>
    </row>
    <row r="57" spans="4:26" ht="21">
      <c r="D57" s="192"/>
      <c r="E57" s="192"/>
      <c r="F57" s="192"/>
      <c r="G57" s="125" t="s">
        <v>79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78">
        <f t="shared" si="37"/>
        <v>0</v>
      </c>
      <c r="U57" s="72">
        <f t="shared" si="38"/>
        <v>0</v>
      </c>
      <c r="V57" s="73">
        <f t="shared" si="39"/>
        <v>0</v>
      </c>
      <c r="W57" s="74">
        <f t="shared" si="40"/>
        <v>0</v>
      </c>
      <c r="X57" s="75">
        <f t="shared" si="41"/>
        <v>0</v>
      </c>
      <c r="Y57" s="76">
        <f t="shared" si="42"/>
        <v>0</v>
      </c>
      <c r="Z57" s="77">
        <f t="shared" si="43"/>
        <v>0</v>
      </c>
    </row>
    <row r="58" spans="4:26" ht="21">
      <c r="D58" s="192"/>
      <c r="E58" s="192"/>
      <c r="F58" s="192"/>
      <c r="G58" s="125" t="s">
        <v>80</v>
      </c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78">
        <f t="shared" si="37"/>
        <v>0</v>
      </c>
      <c r="U58" s="72">
        <f t="shared" si="38"/>
        <v>0</v>
      </c>
      <c r="V58" s="73">
        <f t="shared" si="39"/>
        <v>0</v>
      </c>
      <c r="W58" s="74">
        <f t="shared" si="40"/>
        <v>0</v>
      </c>
      <c r="X58" s="75">
        <f t="shared" si="41"/>
        <v>0</v>
      </c>
      <c r="Y58" s="76">
        <f t="shared" si="42"/>
        <v>0</v>
      </c>
      <c r="Z58" s="77">
        <f t="shared" si="43"/>
        <v>0</v>
      </c>
    </row>
    <row r="59" spans="4:26" ht="21">
      <c r="D59" s="192"/>
      <c r="E59" s="192"/>
      <c r="F59" s="192" t="s">
        <v>81</v>
      </c>
      <c r="G59" s="125" t="s">
        <v>78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78">
        <f t="shared" si="37"/>
        <v>0</v>
      </c>
      <c r="U59" s="72">
        <f t="shared" si="38"/>
        <v>0</v>
      </c>
      <c r="V59" s="73">
        <f t="shared" si="39"/>
        <v>0</v>
      </c>
      <c r="W59" s="74">
        <f t="shared" si="40"/>
        <v>0</v>
      </c>
      <c r="X59" s="75">
        <f t="shared" si="41"/>
        <v>0</v>
      </c>
      <c r="Y59" s="76">
        <f t="shared" si="42"/>
        <v>0</v>
      </c>
      <c r="Z59" s="77">
        <f t="shared" si="43"/>
        <v>0</v>
      </c>
    </row>
    <row r="60" spans="4:26" ht="21">
      <c r="D60" s="192"/>
      <c r="E60" s="192"/>
      <c r="F60" s="192"/>
      <c r="G60" s="125" t="s">
        <v>79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78">
        <f t="shared" si="37"/>
        <v>0</v>
      </c>
      <c r="U60" s="72">
        <f t="shared" si="38"/>
        <v>0</v>
      </c>
      <c r="V60" s="73">
        <f t="shared" si="39"/>
        <v>0</v>
      </c>
      <c r="W60" s="74">
        <f t="shared" si="40"/>
        <v>0</v>
      </c>
      <c r="X60" s="75">
        <f t="shared" si="41"/>
        <v>0</v>
      </c>
      <c r="Y60" s="76">
        <f t="shared" si="42"/>
        <v>0</v>
      </c>
      <c r="Z60" s="77">
        <f t="shared" si="43"/>
        <v>0</v>
      </c>
    </row>
    <row r="61" spans="4:26" ht="21">
      <c r="D61" s="192"/>
      <c r="E61" s="192"/>
      <c r="F61" s="192"/>
      <c r="G61" s="125" t="s">
        <v>80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78">
        <f t="shared" si="37"/>
        <v>0</v>
      </c>
      <c r="U61" s="72">
        <f t="shared" si="38"/>
        <v>0</v>
      </c>
      <c r="V61" s="73">
        <f t="shared" si="39"/>
        <v>0</v>
      </c>
      <c r="W61" s="74">
        <f t="shared" si="40"/>
        <v>0</v>
      </c>
      <c r="X61" s="75">
        <f t="shared" si="41"/>
        <v>0</v>
      </c>
      <c r="Y61" s="76">
        <f t="shared" si="42"/>
        <v>0</v>
      </c>
      <c r="Z61" s="77">
        <f t="shared" si="43"/>
        <v>0</v>
      </c>
    </row>
    <row r="62" spans="4:26" ht="21">
      <c r="D62" s="192"/>
      <c r="E62" s="192" t="s">
        <v>82</v>
      </c>
      <c r="F62" s="192" t="s">
        <v>77</v>
      </c>
      <c r="G62" s="125" t="s">
        <v>78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78">
        <f t="shared" si="37"/>
        <v>0</v>
      </c>
      <c r="U62" s="72">
        <f t="shared" si="38"/>
        <v>0</v>
      </c>
      <c r="V62" s="73">
        <f t="shared" si="39"/>
        <v>0</v>
      </c>
      <c r="W62" s="74">
        <f t="shared" si="40"/>
        <v>0</v>
      </c>
      <c r="X62" s="75">
        <f t="shared" si="41"/>
        <v>0</v>
      </c>
      <c r="Y62" s="76">
        <f t="shared" si="42"/>
        <v>0</v>
      </c>
      <c r="Z62" s="77">
        <f t="shared" si="43"/>
        <v>0</v>
      </c>
    </row>
    <row r="63" spans="4:26" ht="21">
      <c r="D63" s="192"/>
      <c r="E63" s="192"/>
      <c r="F63" s="192"/>
      <c r="G63" s="125" t="s">
        <v>79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78">
        <f t="shared" si="37"/>
        <v>0</v>
      </c>
      <c r="U63" s="72">
        <f t="shared" si="38"/>
        <v>0</v>
      </c>
      <c r="V63" s="73">
        <f t="shared" si="39"/>
        <v>0</v>
      </c>
      <c r="W63" s="74">
        <f t="shared" si="40"/>
        <v>0</v>
      </c>
      <c r="X63" s="75">
        <f t="shared" si="41"/>
        <v>0</v>
      </c>
      <c r="Y63" s="76">
        <f t="shared" si="42"/>
        <v>0</v>
      </c>
      <c r="Z63" s="77">
        <f t="shared" si="43"/>
        <v>0</v>
      </c>
    </row>
    <row r="64" spans="4:26" ht="21">
      <c r="D64" s="192"/>
      <c r="E64" s="192"/>
      <c r="F64" s="192" t="s">
        <v>81</v>
      </c>
      <c r="G64" s="125" t="s">
        <v>78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78">
        <f t="shared" si="37"/>
        <v>0</v>
      </c>
      <c r="U64" s="72">
        <f t="shared" si="38"/>
        <v>0</v>
      </c>
      <c r="V64" s="73">
        <f t="shared" si="39"/>
        <v>0</v>
      </c>
      <c r="W64" s="74">
        <f t="shared" si="40"/>
        <v>0</v>
      </c>
      <c r="X64" s="75">
        <f t="shared" si="41"/>
        <v>0</v>
      </c>
      <c r="Y64" s="76">
        <f t="shared" si="42"/>
        <v>0</v>
      </c>
      <c r="Z64" s="77">
        <f t="shared" si="43"/>
        <v>0</v>
      </c>
    </row>
    <row r="65" spans="4:26" ht="21">
      <c r="D65" s="192"/>
      <c r="E65" s="192"/>
      <c r="F65" s="192"/>
      <c r="G65" s="125" t="s">
        <v>79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78">
        <f t="shared" si="37"/>
        <v>0</v>
      </c>
      <c r="U65" s="72">
        <f t="shared" si="38"/>
        <v>0</v>
      </c>
      <c r="V65" s="73">
        <f t="shared" si="39"/>
        <v>0</v>
      </c>
      <c r="W65" s="74">
        <f t="shared" si="40"/>
        <v>0</v>
      </c>
      <c r="X65" s="75">
        <f t="shared" si="41"/>
        <v>0</v>
      </c>
      <c r="Y65" s="76">
        <f t="shared" si="42"/>
        <v>0</v>
      </c>
      <c r="Z65" s="77">
        <f t="shared" si="43"/>
        <v>0</v>
      </c>
    </row>
    <row r="66" spans="4:26" ht="21">
      <c r="D66" s="192"/>
      <c r="E66" s="192"/>
      <c r="F66" s="192" t="s">
        <v>83</v>
      </c>
      <c r="G66" s="125" t="s">
        <v>78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78">
        <f t="shared" si="37"/>
        <v>0</v>
      </c>
      <c r="U66" s="72">
        <f t="shared" si="38"/>
        <v>0</v>
      </c>
      <c r="V66" s="73">
        <f t="shared" si="39"/>
        <v>0</v>
      </c>
      <c r="W66" s="74">
        <f t="shared" si="40"/>
        <v>0</v>
      </c>
      <c r="X66" s="75">
        <f t="shared" si="41"/>
        <v>0</v>
      </c>
      <c r="Y66" s="76">
        <f t="shared" si="42"/>
        <v>0</v>
      </c>
      <c r="Z66" s="77">
        <f t="shared" si="43"/>
        <v>0</v>
      </c>
    </row>
    <row r="67" spans="4:26" ht="21">
      <c r="D67" s="192"/>
      <c r="E67" s="192"/>
      <c r="F67" s="192"/>
      <c r="G67" s="125" t="s">
        <v>79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78">
        <f t="shared" si="37"/>
        <v>0</v>
      </c>
      <c r="U67" s="72">
        <f t="shared" si="38"/>
        <v>0</v>
      </c>
      <c r="V67" s="73">
        <f t="shared" si="39"/>
        <v>0</v>
      </c>
      <c r="W67" s="74">
        <f t="shared" si="40"/>
        <v>0</v>
      </c>
      <c r="X67" s="75">
        <f t="shared" si="41"/>
        <v>0</v>
      </c>
      <c r="Y67" s="76">
        <f t="shared" si="42"/>
        <v>0</v>
      </c>
      <c r="Z67" s="77">
        <f t="shared" si="43"/>
        <v>0</v>
      </c>
    </row>
    <row r="68" spans="4:26" ht="21">
      <c r="D68" s="192"/>
      <c r="E68" s="192"/>
      <c r="F68" s="192" t="s">
        <v>84</v>
      </c>
      <c r="G68" s="125" t="s">
        <v>78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78">
        <f t="shared" si="37"/>
        <v>0</v>
      </c>
      <c r="U68" s="72">
        <f t="shared" si="38"/>
        <v>0</v>
      </c>
      <c r="V68" s="73">
        <f t="shared" si="39"/>
        <v>0</v>
      </c>
      <c r="W68" s="74">
        <f t="shared" si="40"/>
        <v>0</v>
      </c>
      <c r="X68" s="75">
        <f t="shared" si="41"/>
        <v>0</v>
      </c>
      <c r="Y68" s="76">
        <f t="shared" si="42"/>
        <v>0</v>
      </c>
      <c r="Z68" s="77">
        <f t="shared" si="43"/>
        <v>0</v>
      </c>
    </row>
    <row r="69" spans="4:26" ht="21.75" thickBot="1">
      <c r="D69" s="210"/>
      <c r="E69" s="210"/>
      <c r="F69" s="210"/>
      <c r="G69" s="126" t="s">
        <v>79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95">
        <f t="shared" si="37"/>
        <v>0</v>
      </c>
      <c r="U69" s="96">
        <f t="shared" si="38"/>
        <v>0</v>
      </c>
      <c r="V69" s="97">
        <f t="shared" si="39"/>
        <v>0</v>
      </c>
      <c r="W69" s="98">
        <f t="shared" si="40"/>
        <v>0</v>
      </c>
      <c r="X69" s="99">
        <f t="shared" si="41"/>
        <v>0</v>
      </c>
      <c r="Y69" s="100">
        <f t="shared" si="42"/>
        <v>0</v>
      </c>
      <c r="Z69" s="101">
        <f t="shared" si="43"/>
        <v>0</v>
      </c>
    </row>
    <row r="70" spans="4:26" ht="21">
      <c r="D70" s="194" t="s">
        <v>85</v>
      </c>
      <c r="E70" s="195"/>
      <c r="F70" s="195"/>
      <c r="G70" s="195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102">
        <f t="shared" si="37"/>
        <v>0</v>
      </c>
      <c r="U70" s="66">
        <f t="shared" si="38"/>
        <v>0</v>
      </c>
      <c r="V70" s="67">
        <f t="shared" si="39"/>
        <v>0</v>
      </c>
      <c r="W70" s="68">
        <f t="shared" si="40"/>
        <v>0</v>
      </c>
      <c r="X70" s="69">
        <f t="shared" si="41"/>
        <v>0</v>
      </c>
      <c r="Y70" s="70">
        <f t="shared" si="42"/>
        <v>0</v>
      </c>
      <c r="Z70" s="71">
        <f t="shared" si="43"/>
        <v>0</v>
      </c>
    </row>
    <row r="71" spans="4:26" ht="21.75" thickBot="1">
      <c r="D71" s="196" t="s">
        <v>86</v>
      </c>
      <c r="E71" s="197"/>
      <c r="F71" s="197"/>
      <c r="G71" s="197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79">
        <f t="shared" si="37"/>
        <v>0</v>
      </c>
      <c r="U71" s="80">
        <f t="shared" si="38"/>
        <v>0</v>
      </c>
      <c r="V71" s="81">
        <f t="shared" si="39"/>
        <v>0</v>
      </c>
      <c r="W71" s="82">
        <f t="shared" si="40"/>
        <v>0</v>
      </c>
      <c r="X71" s="83">
        <f t="shared" si="41"/>
        <v>0</v>
      </c>
      <c r="Y71" s="84">
        <f t="shared" si="42"/>
        <v>0</v>
      </c>
      <c r="Z71" s="85">
        <f t="shared" si="43"/>
        <v>0</v>
      </c>
    </row>
    <row r="72" spans="4:26" ht="21.75" thickBot="1">
      <c r="D72" s="198" t="s">
        <v>87</v>
      </c>
      <c r="E72" s="199"/>
      <c r="F72" s="199"/>
      <c r="G72" s="199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107" t="e">
        <f>AVERAGE(H72:J72)</f>
        <v>#DIV/0!</v>
      </c>
      <c r="U72" s="108" t="e">
        <f>AVERAGE(K72:M72)</f>
        <v>#DIV/0!</v>
      </c>
      <c r="V72" s="109" t="e">
        <f>AVERAGE(N72:P72)</f>
        <v>#DIV/0!</v>
      </c>
      <c r="W72" s="110" t="e">
        <f>AVERAGE(Q72:S72)</f>
        <v>#DIV/0!</v>
      </c>
      <c r="X72" s="111" t="e">
        <f>AVERAGE(H72:M72)</f>
        <v>#DIV/0!</v>
      </c>
      <c r="Y72" s="112" t="e">
        <f>AVERAGE(N72:S72)</f>
        <v>#DIV/0!</v>
      </c>
      <c r="Z72" s="113" t="e">
        <f>AVERAGE(H72:S72)</f>
        <v>#DIV/0!</v>
      </c>
    </row>
    <row r="73" spans="4:26" ht="21.75" thickBot="1">
      <c r="D73" s="211" t="s">
        <v>88</v>
      </c>
      <c r="E73" s="212"/>
      <c r="F73" s="212"/>
      <c r="G73" s="212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107">
        <f>SUM(H73:J73)</f>
        <v>0</v>
      </c>
      <c r="U73" s="108">
        <f t="shared" ref="U73:U100" si="44">SUM(K73:M73)</f>
        <v>0</v>
      </c>
      <c r="V73" s="109">
        <f t="shared" ref="V73:V100" si="45">SUM(N73:P73)</f>
        <v>0</v>
      </c>
      <c r="W73" s="110">
        <f t="shared" ref="W73:W100" si="46">SUM(Q73:S73)</f>
        <v>0</v>
      </c>
      <c r="X73" s="111">
        <f t="shared" si="41"/>
        <v>0</v>
      </c>
      <c r="Y73" s="112">
        <f t="shared" si="42"/>
        <v>0</v>
      </c>
      <c r="Z73" s="113">
        <f t="shared" si="43"/>
        <v>0</v>
      </c>
    </row>
    <row r="74" spans="4:26" ht="21">
      <c r="D74" s="204" t="s">
        <v>89</v>
      </c>
      <c r="E74" s="213" t="s">
        <v>90</v>
      </c>
      <c r="F74" s="213" t="s">
        <v>91</v>
      </c>
      <c r="G74" s="213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86">
        <f t="shared" ref="T74:T99" si="47">SUM(H74:J74)</f>
        <v>0</v>
      </c>
      <c r="U74" s="87">
        <f t="shared" si="44"/>
        <v>0</v>
      </c>
      <c r="V74" s="88">
        <f t="shared" si="45"/>
        <v>0</v>
      </c>
      <c r="W74" s="114">
        <f t="shared" si="46"/>
        <v>0</v>
      </c>
      <c r="X74" s="115">
        <f t="shared" si="41"/>
        <v>0</v>
      </c>
      <c r="Y74" s="116">
        <f t="shared" si="42"/>
        <v>0</v>
      </c>
      <c r="Z74" s="117">
        <f t="shared" si="43"/>
        <v>0</v>
      </c>
    </row>
    <row r="75" spans="4:26" ht="21">
      <c r="D75" s="205"/>
      <c r="E75" s="192"/>
      <c r="F75" s="192" t="s">
        <v>92</v>
      </c>
      <c r="G75" s="192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8">
        <f t="shared" si="47"/>
        <v>0</v>
      </c>
      <c r="U75" s="72">
        <f t="shared" si="44"/>
        <v>0</v>
      </c>
      <c r="V75" s="73">
        <f t="shared" si="45"/>
        <v>0</v>
      </c>
      <c r="W75" s="103">
        <f t="shared" si="46"/>
        <v>0</v>
      </c>
      <c r="X75" s="104">
        <f t="shared" si="41"/>
        <v>0</v>
      </c>
      <c r="Y75" s="105">
        <f t="shared" si="42"/>
        <v>0</v>
      </c>
      <c r="Z75" s="106">
        <f t="shared" si="43"/>
        <v>0</v>
      </c>
    </row>
    <row r="76" spans="4:26" ht="21">
      <c r="D76" s="205"/>
      <c r="E76" s="192" t="s">
        <v>93</v>
      </c>
      <c r="F76" s="192" t="s">
        <v>91</v>
      </c>
      <c r="G76" s="192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8">
        <f t="shared" si="47"/>
        <v>0</v>
      </c>
      <c r="U76" s="72">
        <f t="shared" si="44"/>
        <v>0</v>
      </c>
      <c r="V76" s="73">
        <f t="shared" si="45"/>
        <v>0</v>
      </c>
      <c r="W76" s="103">
        <f t="shared" si="46"/>
        <v>0</v>
      </c>
      <c r="X76" s="104">
        <f t="shared" si="41"/>
        <v>0</v>
      </c>
      <c r="Y76" s="105">
        <f t="shared" si="42"/>
        <v>0</v>
      </c>
      <c r="Z76" s="106">
        <f t="shared" si="43"/>
        <v>0</v>
      </c>
    </row>
    <row r="77" spans="4:26" ht="21">
      <c r="D77" s="205"/>
      <c r="E77" s="192"/>
      <c r="F77" s="192" t="s">
        <v>92</v>
      </c>
      <c r="G77" s="192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8">
        <f t="shared" si="47"/>
        <v>0</v>
      </c>
      <c r="U77" s="72">
        <f t="shared" si="44"/>
        <v>0</v>
      </c>
      <c r="V77" s="73">
        <f t="shared" si="45"/>
        <v>0</v>
      </c>
      <c r="W77" s="103">
        <f t="shared" si="46"/>
        <v>0</v>
      </c>
      <c r="X77" s="104">
        <f t="shared" si="41"/>
        <v>0</v>
      </c>
      <c r="Y77" s="105">
        <f t="shared" si="42"/>
        <v>0</v>
      </c>
      <c r="Z77" s="106">
        <f t="shared" si="43"/>
        <v>0</v>
      </c>
    </row>
    <row r="78" spans="4:26" ht="21">
      <c r="D78" s="205"/>
      <c r="E78" s="192" t="s">
        <v>94</v>
      </c>
      <c r="F78" s="192" t="s">
        <v>91</v>
      </c>
      <c r="G78" s="192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8">
        <f t="shared" si="47"/>
        <v>0</v>
      </c>
      <c r="U78" s="72">
        <f t="shared" si="44"/>
        <v>0</v>
      </c>
      <c r="V78" s="73">
        <f t="shared" si="45"/>
        <v>0</v>
      </c>
      <c r="W78" s="103">
        <f>SUM(Q78:S78)</f>
        <v>0</v>
      </c>
      <c r="X78" s="104">
        <f t="shared" si="41"/>
        <v>0</v>
      </c>
      <c r="Y78" s="105">
        <f t="shared" si="42"/>
        <v>0</v>
      </c>
      <c r="Z78" s="106">
        <f t="shared" si="43"/>
        <v>0</v>
      </c>
    </row>
    <row r="79" spans="4:26" ht="21">
      <c r="D79" s="205"/>
      <c r="E79" s="192"/>
      <c r="F79" s="192" t="s">
        <v>92</v>
      </c>
      <c r="G79" s="192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78">
        <f t="shared" si="47"/>
        <v>0</v>
      </c>
      <c r="U79" s="72">
        <f t="shared" si="44"/>
        <v>0</v>
      </c>
      <c r="V79" s="73">
        <f t="shared" si="45"/>
        <v>0</v>
      </c>
      <c r="W79" s="103">
        <f t="shared" si="46"/>
        <v>0</v>
      </c>
      <c r="X79" s="104">
        <f t="shared" si="41"/>
        <v>0</v>
      </c>
      <c r="Y79" s="105">
        <f t="shared" si="42"/>
        <v>0</v>
      </c>
      <c r="Z79" s="106">
        <f t="shared" si="43"/>
        <v>0</v>
      </c>
    </row>
    <row r="80" spans="4:26" ht="21">
      <c r="D80" s="205"/>
      <c r="E80" s="192" t="s">
        <v>95</v>
      </c>
      <c r="F80" s="192" t="s">
        <v>91</v>
      </c>
      <c r="G80" s="192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78">
        <f t="shared" si="47"/>
        <v>0</v>
      </c>
      <c r="U80" s="72">
        <f t="shared" si="44"/>
        <v>0</v>
      </c>
      <c r="V80" s="73">
        <f t="shared" si="45"/>
        <v>0</v>
      </c>
      <c r="W80" s="103">
        <f t="shared" si="46"/>
        <v>0</v>
      </c>
      <c r="X80" s="104">
        <f t="shared" si="41"/>
        <v>0</v>
      </c>
      <c r="Y80" s="105">
        <f t="shared" si="42"/>
        <v>0</v>
      </c>
      <c r="Z80" s="106">
        <f t="shared" si="43"/>
        <v>0</v>
      </c>
    </row>
    <row r="81" spans="4:26" ht="21">
      <c r="D81" s="205"/>
      <c r="E81" s="192"/>
      <c r="F81" s="192" t="s">
        <v>92</v>
      </c>
      <c r="G81" s="192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78">
        <f t="shared" si="47"/>
        <v>0</v>
      </c>
      <c r="U81" s="72">
        <f t="shared" si="44"/>
        <v>0</v>
      </c>
      <c r="V81" s="73">
        <f t="shared" si="45"/>
        <v>0</v>
      </c>
      <c r="W81" s="103">
        <f t="shared" si="46"/>
        <v>0</v>
      </c>
      <c r="X81" s="104">
        <f t="shared" si="41"/>
        <v>0</v>
      </c>
      <c r="Y81" s="105">
        <f t="shared" si="42"/>
        <v>0</v>
      </c>
      <c r="Z81" s="106">
        <f t="shared" si="43"/>
        <v>0</v>
      </c>
    </row>
    <row r="82" spans="4:26" ht="21">
      <c r="D82" s="205"/>
      <c r="E82" s="192" t="s">
        <v>96</v>
      </c>
      <c r="F82" s="192" t="s">
        <v>91</v>
      </c>
      <c r="G82" s="192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78">
        <f t="shared" si="47"/>
        <v>0</v>
      </c>
      <c r="U82" s="72">
        <f t="shared" si="44"/>
        <v>0</v>
      </c>
      <c r="V82" s="73">
        <f t="shared" si="45"/>
        <v>0</v>
      </c>
      <c r="W82" s="103">
        <f t="shared" si="46"/>
        <v>0</v>
      </c>
      <c r="X82" s="104">
        <f t="shared" si="41"/>
        <v>0</v>
      </c>
      <c r="Y82" s="105">
        <f t="shared" si="42"/>
        <v>0</v>
      </c>
      <c r="Z82" s="106">
        <f t="shared" si="43"/>
        <v>0</v>
      </c>
    </row>
    <row r="83" spans="4:26" ht="21">
      <c r="D83" s="205"/>
      <c r="E83" s="192"/>
      <c r="F83" s="192" t="s">
        <v>92</v>
      </c>
      <c r="G83" s="192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78">
        <f t="shared" si="47"/>
        <v>0</v>
      </c>
      <c r="U83" s="72">
        <f t="shared" si="44"/>
        <v>0</v>
      </c>
      <c r="V83" s="73">
        <f t="shared" si="45"/>
        <v>0</v>
      </c>
      <c r="W83" s="74">
        <f t="shared" si="46"/>
        <v>0</v>
      </c>
      <c r="X83" s="75">
        <f t="shared" si="41"/>
        <v>0</v>
      </c>
      <c r="Y83" s="76">
        <f t="shared" si="42"/>
        <v>0</v>
      </c>
      <c r="Z83" s="77">
        <f t="shared" si="43"/>
        <v>0</v>
      </c>
    </row>
    <row r="84" spans="4:26" ht="21">
      <c r="D84" s="205"/>
      <c r="E84" s="192" t="s">
        <v>97</v>
      </c>
      <c r="F84" s="192" t="s">
        <v>91</v>
      </c>
      <c r="G84" s="192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78">
        <f t="shared" si="47"/>
        <v>0</v>
      </c>
      <c r="U84" s="72">
        <f t="shared" si="44"/>
        <v>0</v>
      </c>
      <c r="V84" s="73">
        <f t="shared" si="45"/>
        <v>0</v>
      </c>
      <c r="W84" s="74">
        <f t="shared" si="46"/>
        <v>0</v>
      </c>
      <c r="X84" s="75">
        <f t="shared" si="41"/>
        <v>0</v>
      </c>
      <c r="Y84" s="76">
        <f t="shared" si="42"/>
        <v>0</v>
      </c>
      <c r="Z84" s="77">
        <f t="shared" si="43"/>
        <v>0</v>
      </c>
    </row>
    <row r="85" spans="4:26" ht="21">
      <c r="D85" s="205"/>
      <c r="E85" s="192"/>
      <c r="F85" s="192" t="s">
        <v>92</v>
      </c>
      <c r="G85" s="192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8">
        <f t="shared" si="47"/>
        <v>0</v>
      </c>
      <c r="U85" s="72">
        <f t="shared" si="44"/>
        <v>0</v>
      </c>
      <c r="V85" s="73">
        <f t="shared" si="45"/>
        <v>0</v>
      </c>
      <c r="W85" s="74">
        <f t="shared" si="46"/>
        <v>0</v>
      </c>
      <c r="X85" s="75">
        <f t="shared" si="41"/>
        <v>0</v>
      </c>
      <c r="Y85" s="76">
        <f t="shared" si="42"/>
        <v>0</v>
      </c>
      <c r="Z85" s="77">
        <f t="shared" si="43"/>
        <v>0</v>
      </c>
    </row>
    <row r="86" spans="4:26" ht="21">
      <c r="D86" s="205"/>
      <c r="E86" s="192" t="s">
        <v>98</v>
      </c>
      <c r="F86" s="192" t="s">
        <v>91</v>
      </c>
      <c r="G86" s="192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78">
        <f t="shared" si="47"/>
        <v>0</v>
      </c>
      <c r="U86" s="72">
        <f t="shared" si="44"/>
        <v>0</v>
      </c>
      <c r="V86" s="73">
        <f t="shared" si="45"/>
        <v>0</v>
      </c>
      <c r="W86" s="74">
        <f t="shared" si="46"/>
        <v>0</v>
      </c>
      <c r="X86" s="75">
        <f t="shared" si="41"/>
        <v>0</v>
      </c>
      <c r="Y86" s="76">
        <f t="shared" si="42"/>
        <v>0</v>
      </c>
      <c r="Z86" s="77">
        <f t="shared" si="43"/>
        <v>0</v>
      </c>
    </row>
    <row r="87" spans="4:26" ht="21">
      <c r="D87" s="205"/>
      <c r="E87" s="192"/>
      <c r="F87" s="192" t="s">
        <v>92</v>
      </c>
      <c r="G87" s="192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78">
        <f t="shared" si="47"/>
        <v>0</v>
      </c>
      <c r="U87" s="72">
        <f t="shared" si="44"/>
        <v>0</v>
      </c>
      <c r="V87" s="73">
        <f t="shared" si="45"/>
        <v>0</v>
      </c>
      <c r="W87" s="74">
        <f t="shared" si="46"/>
        <v>0</v>
      </c>
      <c r="X87" s="75">
        <f t="shared" si="41"/>
        <v>0</v>
      </c>
      <c r="Y87" s="76">
        <f t="shared" si="42"/>
        <v>0</v>
      </c>
      <c r="Z87" s="77">
        <f t="shared" si="43"/>
        <v>0</v>
      </c>
    </row>
    <row r="88" spans="4:26" ht="21">
      <c r="D88" s="205"/>
      <c r="E88" s="192" t="s">
        <v>99</v>
      </c>
      <c r="F88" s="192" t="s">
        <v>91</v>
      </c>
      <c r="G88" s="192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78">
        <f t="shared" si="47"/>
        <v>0</v>
      </c>
      <c r="U88" s="72">
        <f t="shared" si="44"/>
        <v>0</v>
      </c>
      <c r="V88" s="73">
        <f t="shared" si="45"/>
        <v>0</v>
      </c>
      <c r="W88" s="74">
        <f t="shared" si="46"/>
        <v>0</v>
      </c>
      <c r="X88" s="75">
        <f t="shared" si="41"/>
        <v>0</v>
      </c>
      <c r="Y88" s="76">
        <f t="shared" si="42"/>
        <v>0</v>
      </c>
      <c r="Z88" s="77">
        <f t="shared" si="43"/>
        <v>0</v>
      </c>
    </row>
    <row r="89" spans="4:26" ht="21">
      <c r="D89" s="205"/>
      <c r="E89" s="192"/>
      <c r="F89" s="192" t="s">
        <v>92</v>
      </c>
      <c r="G89" s="192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78">
        <f t="shared" si="47"/>
        <v>0</v>
      </c>
      <c r="U89" s="72">
        <f t="shared" si="44"/>
        <v>0</v>
      </c>
      <c r="V89" s="73">
        <f t="shared" si="45"/>
        <v>0</v>
      </c>
      <c r="W89" s="74">
        <f t="shared" si="46"/>
        <v>0</v>
      </c>
      <c r="X89" s="75">
        <f t="shared" si="41"/>
        <v>0</v>
      </c>
      <c r="Y89" s="76">
        <f t="shared" si="42"/>
        <v>0</v>
      </c>
      <c r="Z89" s="77">
        <f t="shared" si="43"/>
        <v>0</v>
      </c>
    </row>
    <row r="90" spans="4:26" ht="21">
      <c r="D90" s="205"/>
      <c r="E90" s="192" t="s">
        <v>100</v>
      </c>
      <c r="F90" s="192" t="s">
        <v>91</v>
      </c>
      <c r="G90" s="192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78">
        <f t="shared" si="47"/>
        <v>0</v>
      </c>
      <c r="U90" s="72">
        <f t="shared" si="44"/>
        <v>0</v>
      </c>
      <c r="V90" s="73">
        <f t="shared" si="45"/>
        <v>0</v>
      </c>
      <c r="W90" s="74">
        <f t="shared" si="46"/>
        <v>0</v>
      </c>
      <c r="X90" s="75">
        <f t="shared" si="41"/>
        <v>0</v>
      </c>
      <c r="Y90" s="76">
        <f t="shared" si="42"/>
        <v>0</v>
      </c>
      <c r="Z90" s="77">
        <f t="shared" si="43"/>
        <v>0</v>
      </c>
    </row>
    <row r="91" spans="4:26" ht="21">
      <c r="D91" s="205"/>
      <c r="E91" s="192"/>
      <c r="F91" s="192" t="s">
        <v>92</v>
      </c>
      <c r="G91" s="192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78">
        <f t="shared" si="47"/>
        <v>0</v>
      </c>
      <c r="U91" s="72">
        <f t="shared" si="44"/>
        <v>0</v>
      </c>
      <c r="V91" s="73">
        <f t="shared" si="45"/>
        <v>0</v>
      </c>
      <c r="W91" s="74">
        <f t="shared" si="46"/>
        <v>0</v>
      </c>
      <c r="X91" s="75">
        <f t="shared" si="41"/>
        <v>0</v>
      </c>
      <c r="Y91" s="76">
        <f t="shared" si="42"/>
        <v>0</v>
      </c>
      <c r="Z91" s="77">
        <f t="shared" si="43"/>
        <v>0</v>
      </c>
    </row>
    <row r="92" spans="4:26" ht="21">
      <c r="D92" s="205"/>
      <c r="E92" s="192" t="s">
        <v>101</v>
      </c>
      <c r="F92" s="192" t="s">
        <v>91</v>
      </c>
      <c r="G92" s="192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78">
        <f t="shared" si="47"/>
        <v>0</v>
      </c>
      <c r="U92" s="72">
        <f t="shared" si="44"/>
        <v>0</v>
      </c>
      <c r="V92" s="73">
        <f t="shared" si="45"/>
        <v>0</v>
      </c>
      <c r="W92" s="74">
        <f t="shared" si="46"/>
        <v>0</v>
      </c>
      <c r="X92" s="75">
        <f t="shared" si="41"/>
        <v>0</v>
      </c>
      <c r="Y92" s="76">
        <f t="shared" si="42"/>
        <v>0</v>
      </c>
      <c r="Z92" s="77">
        <f t="shared" si="43"/>
        <v>0</v>
      </c>
    </row>
    <row r="93" spans="4:26" ht="21">
      <c r="D93" s="205"/>
      <c r="E93" s="192"/>
      <c r="F93" s="192" t="s">
        <v>92</v>
      </c>
      <c r="G93" s="192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78">
        <f t="shared" si="47"/>
        <v>0</v>
      </c>
      <c r="U93" s="72">
        <f t="shared" si="44"/>
        <v>0</v>
      </c>
      <c r="V93" s="73">
        <f t="shared" si="45"/>
        <v>0</v>
      </c>
      <c r="W93" s="74">
        <f t="shared" si="46"/>
        <v>0</v>
      </c>
      <c r="X93" s="75">
        <f t="shared" si="41"/>
        <v>0</v>
      </c>
      <c r="Y93" s="76">
        <f t="shared" si="42"/>
        <v>0</v>
      </c>
      <c r="Z93" s="77">
        <f t="shared" si="43"/>
        <v>0</v>
      </c>
    </row>
    <row r="94" spans="4:26" ht="21">
      <c r="D94" s="205"/>
      <c r="E94" s="192" t="s">
        <v>102</v>
      </c>
      <c r="F94" s="192" t="s">
        <v>91</v>
      </c>
      <c r="G94" s="192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78">
        <f t="shared" si="47"/>
        <v>0</v>
      </c>
      <c r="U94" s="72">
        <f t="shared" si="44"/>
        <v>0</v>
      </c>
      <c r="V94" s="73">
        <f t="shared" si="45"/>
        <v>0</v>
      </c>
      <c r="W94" s="74">
        <f t="shared" si="46"/>
        <v>0</v>
      </c>
      <c r="X94" s="75">
        <f t="shared" si="41"/>
        <v>0</v>
      </c>
      <c r="Y94" s="76">
        <f t="shared" si="42"/>
        <v>0</v>
      </c>
      <c r="Z94" s="77">
        <f t="shared" si="43"/>
        <v>0</v>
      </c>
    </row>
    <row r="95" spans="4:26" ht="21">
      <c r="D95" s="205"/>
      <c r="E95" s="192"/>
      <c r="F95" s="192" t="s">
        <v>92</v>
      </c>
      <c r="G95" s="192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78">
        <f t="shared" si="47"/>
        <v>0</v>
      </c>
      <c r="U95" s="72">
        <f t="shared" si="44"/>
        <v>0</v>
      </c>
      <c r="V95" s="73">
        <f t="shared" si="45"/>
        <v>0</v>
      </c>
      <c r="W95" s="74">
        <f t="shared" si="46"/>
        <v>0</v>
      </c>
      <c r="X95" s="75">
        <f t="shared" si="41"/>
        <v>0</v>
      </c>
      <c r="Y95" s="76">
        <f t="shared" si="42"/>
        <v>0</v>
      </c>
      <c r="Z95" s="77">
        <f t="shared" si="43"/>
        <v>0</v>
      </c>
    </row>
    <row r="96" spans="4:26" ht="21">
      <c r="D96" s="205"/>
      <c r="E96" s="192" t="s">
        <v>103</v>
      </c>
      <c r="F96" s="192" t="s">
        <v>91</v>
      </c>
      <c r="G96" s="192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78">
        <f t="shared" si="47"/>
        <v>0</v>
      </c>
      <c r="U96" s="72">
        <f t="shared" si="44"/>
        <v>0</v>
      </c>
      <c r="V96" s="73">
        <f t="shared" si="45"/>
        <v>0</v>
      </c>
      <c r="W96" s="74">
        <f t="shared" si="46"/>
        <v>0</v>
      </c>
      <c r="X96" s="75">
        <f t="shared" si="41"/>
        <v>0</v>
      </c>
      <c r="Y96" s="76">
        <f t="shared" si="42"/>
        <v>0</v>
      </c>
      <c r="Z96" s="77">
        <f t="shared" si="43"/>
        <v>0</v>
      </c>
    </row>
    <row r="97" spans="4:26" ht="21">
      <c r="D97" s="205"/>
      <c r="E97" s="192"/>
      <c r="F97" s="192" t="s">
        <v>92</v>
      </c>
      <c r="G97" s="192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78">
        <f t="shared" si="47"/>
        <v>0</v>
      </c>
      <c r="U97" s="72">
        <f t="shared" si="44"/>
        <v>0</v>
      </c>
      <c r="V97" s="73">
        <f t="shared" si="45"/>
        <v>0</v>
      </c>
      <c r="W97" s="74">
        <f t="shared" si="46"/>
        <v>0</v>
      </c>
      <c r="X97" s="75">
        <f t="shared" si="41"/>
        <v>0</v>
      </c>
      <c r="Y97" s="76">
        <f t="shared" si="42"/>
        <v>0</v>
      </c>
      <c r="Z97" s="77">
        <f t="shared" si="43"/>
        <v>0</v>
      </c>
    </row>
    <row r="98" spans="4:26" ht="21">
      <c r="D98" s="205"/>
      <c r="E98" s="192" t="s">
        <v>104</v>
      </c>
      <c r="F98" s="192" t="s">
        <v>91</v>
      </c>
      <c r="G98" s="192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78">
        <f t="shared" si="47"/>
        <v>0</v>
      </c>
      <c r="U98" s="72">
        <f t="shared" si="44"/>
        <v>0</v>
      </c>
      <c r="V98" s="73">
        <f t="shared" si="45"/>
        <v>0</v>
      </c>
      <c r="W98" s="74">
        <f t="shared" si="46"/>
        <v>0</v>
      </c>
      <c r="X98" s="75">
        <f t="shared" si="41"/>
        <v>0</v>
      </c>
      <c r="Y98" s="76">
        <f t="shared" si="42"/>
        <v>0</v>
      </c>
      <c r="Z98" s="77">
        <f t="shared" si="43"/>
        <v>0</v>
      </c>
    </row>
    <row r="99" spans="4:26" ht="21.75" thickBot="1">
      <c r="D99" s="205"/>
      <c r="E99" s="203"/>
      <c r="F99" s="203" t="s">
        <v>92</v>
      </c>
      <c r="G99" s="203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79">
        <f t="shared" si="47"/>
        <v>0</v>
      </c>
      <c r="U99" s="80">
        <f t="shared" si="44"/>
        <v>0</v>
      </c>
      <c r="V99" s="81">
        <f t="shared" si="45"/>
        <v>0</v>
      </c>
      <c r="W99" s="82">
        <f t="shared" si="46"/>
        <v>0</v>
      </c>
      <c r="X99" s="83">
        <f t="shared" si="41"/>
        <v>0</v>
      </c>
      <c r="Y99" s="84">
        <f t="shared" si="42"/>
        <v>0</v>
      </c>
      <c r="Z99" s="85">
        <f t="shared" si="43"/>
        <v>0</v>
      </c>
    </row>
    <row r="100" spans="4:26" ht="21.75" thickBot="1">
      <c r="D100" s="205"/>
      <c r="E100" s="206" t="s">
        <v>136</v>
      </c>
      <c r="F100" s="207"/>
      <c r="G100" s="208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142">
        <f>SUM(H100:J100)</f>
        <v>0</v>
      </c>
      <c r="U100" s="143">
        <f t="shared" si="44"/>
        <v>0</v>
      </c>
      <c r="V100" s="144">
        <f t="shared" si="45"/>
        <v>0</v>
      </c>
      <c r="W100" s="145">
        <f t="shared" si="46"/>
        <v>0</v>
      </c>
      <c r="X100" s="146">
        <f t="shared" si="41"/>
        <v>0</v>
      </c>
      <c r="Y100" s="147">
        <f t="shared" si="42"/>
        <v>0</v>
      </c>
      <c r="Z100" s="148">
        <f t="shared" si="43"/>
        <v>0</v>
      </c>
    </row>
    <row r="101" spans="4:26">
      <c r="X101" s="1"/>
      <c r="Y101" s="1"/>
      <c r="Z101" s="1"/>
    </row>
    <row r="102" spans="4:26">
      <c r="X102" s="1"/>
      <c r="Y102" s="1"/>
      <c r="Z102" s="1"/>
    </row>
    <row r="103" spans="4:26">
      <c r="X103" s="1"/>
      <c r="Y103" s="1"/>
      <c r="Z103" s="1"/>
    </row>
    <row r="104" spans="4:26">
      <c r="X104" s="1"/>
      <c r="Y104" s="1"/>
      <c r="Z104" s="1"/>
    </row>
    <row r="105" spans="4:26">
      <c r="X105" s="1"/>
      <c r="Y105" s="1"/>
      <c r="Z105" s="1"/>
    </row>
    <row r="106" spans="4:26">
      <c r="X106" s="1"/>
      <c r="Y106" s="1"/>
      <c r="Z106" s="1"/>
    </row>
    <row r="107" spans="4:26">
      <c r="X107" s="1"/>
      <c r="Y107" s="1"/>
      <c r="Z107" s="1"/>
    </row>
    <row r="108" spans="4:26">
      <c r="X108" s="1"/>
      <c r="Y108" s="1"/>
      <c r="Z108" s="1"/>
    </row>
    <row r="109" spans="4:26">
      <c r="X109" s="1"/>
      <c r="Y109" s="1"/>
      <c r="Z109" s="1"/>
    </row>
    <row r="110" spans="4:26">
      <c r="X110" s="1"/>
      <c r="Y110" s="1"/>
      <c r="Z110" s="1"/>
    </row>
    <row r="111" spans="4:26">
      <c r="X111" s="1"/>
      <c r="Y111" s="1"/>
      <c r="Z111" s="1"/>
    </row>
    <row r="112" spans="4:26">
      <c r="X112" s="1"/>
      <c r="Y112" s="1"/>
      <c r="Z112" s="1"/>
    </row>
    <row r="113" spans="24:26">
      <c r="X113" s="1"/>
      <c r="Y113" s="1"/>
      <c r="Z113" s="1"/>
    </row>
    <row r="114" spans="24:26">
      <c r="X114" s="1"/>
      <c r="Y114" s="1"/>
      <c r="Z114" s="1"/>
    </row>
    <row r="115" spans="24:26">
      <c r="X115" s="1"/>
      <c r="Y115" s="1"/>
      <c r="Z115" s="1"/>
    </row>
    <row r="116" spans="24:26">
      <c r="X116" s="1"/>
      <c r="Y116" s="1"/>
      <c r="Z116" s="1"/>
    </row>
    <row r="117" spans="24:26">
      <c r="X117" s="1"/>
      <c r="Y117" s="1"/>
      <c r="Z117" s="1"/>
    </row>
    <row r="118" spans="24:26">
      <c r="X118" s="1"/>
      <c r="Y118" s="1"/>
      <c r="Z118" s="1"/>
    </row>
    <row r="119" spans="24:26">
      <c r="X119" s="1"/>
      <c r="Y119" s="1"/>
      <c r="Z119" s="1"/>
    </row>
    <row r="120" spans="24:26">
      <c r="X120" s="1"/>
      <c r="Y120" s="1"/>
      <c r="Z120" s="1"/>
    </row>
    <row r="121" spans="24:26">
      <c r="X121" s="1"/>
      <c r="Y121" s="1"/>
      <c r="Z121" s="1"/>
    </row>
    <row r="122" spans="24:26">
      <c r="X122" s="1"/>
      <c r="Y122" s="1"/>
      <c r="Z122" s="1"/>
    </row>
    <row r="123" spans="24:26">
      <c r="X123" s="1"/>
      <c r="Y123" s="1"/>
      <c r="Z123" s="1"/>
    </row>
    <row r="124" spans="24:26">
      <c r="X124" s="1"/>
      <c r="Y124" s="1"/>
      <c r="Z124" s="1"/>
    </row>
    <row r="125" spans="24:26">
      <c r="X125" s="1"/>
      <c r="Y125" s="1"/>
      <c r="Z125" s="1"/>
    </row>
    <row r="126" spans="24:26">
      <c r="X126" s="1"/>
      <c r="Y126" s="1"/>
      <c r="Z126" s="1"/>
    </row>
    <row r="127" spans="24:26">
      <c r="X127" s="1"/>
      <c r="Y127" s="1"/>
      <c r="Z127" s="1"/>
    </row>
    <row r="128" spans="24:26">
      <c r="X128" s="1"/>
      <c r="Y128" s="1"/>
      <c r="Z128" s="1"/>
    </row>
    <row r="129" spans="24:26">
      <c r="X129" s="1"/>
      <c r="Y129" s="1"/>
      <c r="Z129" s="1"/>
    </row>
    <row r="130" spans="24:26">
      <c r="X130" s="1"/>
      <c r="Y130" s="1"/>
      <c r="Z130" s="1"/>
    </row>
    <row r="131" spans="24:26">
      <c r="X131" s="1"/>
      <c r="Y131" s="1"/>
      <c r="Z131" s="1"/>
    </row>
    <row r="132" spans="24:26">
      <c r="X132" s="1"/>
      <c r="Y132" s="1"/>
      <c r="Z132" s="1"/>
    </row>
    <row r="133" spans="24:26">
      <c r="X133" s="1"/>
      <c r="Y133" s="1"/>
      <c r="Z133" s="1"/>
    </row>
    <row r="134" spans="24:26">
      <c r="X134" s="1"/>
      <c r="Y134" s="1"/>
      <c r="Z134" s="1"/>
    </row>
    <row r="135" spans="24:26">
      <c r="X135" s="1"/>
      <c r="Y135" s="1"/>
      <c r="Z135" s="1"/>
    </row>
    <row r="136" spans="24:26">
      <c r="X136" s="1"/>
      <c r="Y136" s="1"/>
      <c r="Z136" s="1"/>
    </row>
    <row r="137" spans="24:26">
      <c r="X137" s="1"/>
      <c r="Y137" s="1"/>
      <c r="Z137" s="1"/>
    </row>
    <row r="138" spans="24:26">
      <c r="X138" s="1"/>
      <c r="Y138" s="1"/>
      <c r="Z138" s="1"/>
    </row>
    <row r="139" spans="24:26">
      <c r="X139" s="1"/>
      <c r="Y139" s="1"/>
      <c r="Z139" s="1"/>
    </row>
    <row r="140" spans="24:26">
      <c r="X140" s="1"/>
      <c r="Y140" s="1"/>
      <c r="Z140" s="1"/>
    </row>
    <row r="141" spans="24:26">
      <c r="X141" s="1"/>
      <c r="Y141" s="1"/>
      <c r="Z141" s="1"/>
    </row>
    <row r="142" spans="24:26">
      <c r="X142" s="1"/>
      <c r="Y142" s="1"/>
      <c r="Z142" s="1"/>
    </row>
    <row r="143" spans="24:26">
      <c r="X143" s="1"/>
      <c r="Y143" s="1"/>
      <c r="Z143" s="1"/>
    </row>
    <row r="144" spans="24:26">
      <c r="X144" s="1"/>
      <c r="Y144" s="1"/>
      <c r="Z144" s="1"/>
    </row>
    <row r="145" spans="24:26">
      <c r="X145" s="1"/>
      <c r="Y145" s="1"/>
      <c r="Z145" s="1"/>
    </row>
    <row r="146" spans="24:26">
      <c r="X146" s="1"/>
      <c r="Y146" s="1"/>
      <c r="Z146" s="1"/>
    </row>
    <row r="147" spans="24:26">
      <c r="X147" s="1"/>
      <c r="Y147" s="1"/>
      <c r="Z147" s="1"/>
    </row>
    <row r="148" spans="24:26">
      <c r="X148" s="1"/>
      <c r="Y148" s="1"/>
      <c r="Z148" s="1"/>
    </row>
    <row r="149" spans="24:26">
      <c r="X149" s="1"/>
      <c r="Y149" s="1"/>
      <c r="Z149" s="1"/>
    </row>
    <row r="150" spans="24:26">
      <c r="X150" s="1"/>
      <c r="Y150" s="1"/>
      <c r="Z150" s="1"/>
    </row>
    <row r="151" spans="24:26">
      <c r="X151" s="1"/>
      <c r="Y151" s="1"/>
      <c r="Z151" s="1"/>
    </row>
    <row r="152" spans="24:26">
      <c r="X152" s="1"/>
      <c r="Y152" s="1"/>
      <c r="Z152" s="1"/>
    </row>
    <row r="153" spans="24:26">
      <c r="X153" s="1"/>
      <c r="Y153" s="1"/>
      <c r="Z153" s="1"/>
    </row>
    <row r="154" spans="24:26">
      <c r="X154" s="1"/>
      <c r="Y154" s="1"/>
      <c r="Z154" s="1"/>
    </row>
    <row r="155" spans="24:26">
      <c r="X155" s="1"/>
      <c r="Y155" s="1"/>
      <c r="Z155" s="1"/>
    </row>
    <row r="156" spans="24:26">
      <c r="X156" s="1"/>
      <c r="Y156" s="1"/>
      <c r="Z156" s="1"/>
    </row>
    <row r="157" spans="24:26">
      <c r="X157" s="1"/>
      <c r="Y157" s="1"/>
      <c r="Z157" s="1"/>
    </row>
    <row r="158" spans="24:26">
      <c r="X158" s="1"/>
      <c r="Y158" s="1"/>
      <c r="Z158" s="1"/>
    </row>
    <row r="159" spans="24:26">
      <c r="X159" s="1"/>
      <c r="Y159" s="1"/>
      <c r="Z159" s="1"/>
    </row>
    <row r="160" spans="24:26">
      <c r="X160" s="1"/>
      <c r="Y160" s="1"/>
      <c r="Z160" s="1"/>
    </row>
    <row r="161" spans="24:26">
      <c r="X161" s="1"/>
      <c r="Y161" s="1"/>
      <c r="Z161" s="1"/>
    </row>
    <row r="162" spans="24:26">
      <c r="X162" s="1"/>
      <c r="Y162" s="1"/>
      <c r="Z162" s="1"/>
    </row>
    <row r="163" spans="24:26">
      <c r="X163" s="1"/>
      <c r="Y163" s="1"/>
      <c r="Z163" s="1"/>
    </row>
    <row r="164" spans="24:26">
      <c r="X164" s="1"/>
      <c r="Y164" s="1"/>
      <c r="Z164" s="1"/>
    </row>
    <row r="165" spans="24:26">
      <c r="X165" s="1"/>
      <c r="Y165" s="1"/>
      <c r="Z165" s="1"/>
    </row>
    <row r="166" spans="24:26">
      <c r="X166" s="1"/>
      <c r="Y166" s="1"/>
      <c r="Z166" s="1"/>
    </row>
    <row r="167" spans="24:26">
      <c r="X167" s="1"/>
      <c r="Y167" s="1"/>
      <c r="Z167" s="1"/>
    </row>
    <row r="168" spans="24:26">
      <c r="X168" s="1"/>
      <c r="Y168" s="1"/>
      <c r="Z168" s="1"/>
    </row>
    <row r="169" spans="24:26">
      <c r="X169" s="1"/>
      <c r="Y169" s="1"/>
      <c r="Z169" s="1"/>
    </row>
    <row r="170" spans="24:26">
      <c r="X170" s="1"/>
      <c r="Y170" s="1"/>
      <c r="Z170" s="1"/>
    </row>
    <row r="171" spans="24:26">
      <c r="X171" s="1"/>
      <c r="Y171" s="1"/>
      <c r="Z171" s="1"/>
    </row>
    <row r="172" spans="24:26">
      <c r="X172" s="1"/>
      <c r="Y172" s="1"/>
      <c r="Z172" s="1"/>
    </row>
    <row r="173" spans="24:26">
      <c r="X173" s="1"/>
      <c r="Y173" s="1"/>
      <c r="Z173" s="1"/>
    </row>
    <row r="174" spans="24:26">
      <c r="X174" s="1"/>
      <c r="Y174" s="1"/>
      <c r="Z174" s="1"/>
    </row>
    <row r="175" spans="24:26">
      <c r="X175" s="1"/>
      <c r="Y175" s="1"/>
      <c r="Z175" s="1"/>
    </row>
    <row r="176" spans="24:26">
      <c r="X176" s="1"/>
      <c r="Y176" s="1"/>
      <c r="Z176" s="1"/>
    </row>
    <row r="177" spans="24:26">
      <c r="X177" s="1"/>
      <c r="Y177" s="1"/>
      <c r="Z177" s="1"/>
    </row>
    <row r="178" spans="24:26">
      <c r="X178" s="1"/>
      <c r="Y178" s="1"/>
      <c r="Z178" s="1"/>
    </row>
    <row r="179" spans="24:26">
      <c r="X179" s="1"/>
      <c r="Y179" s="1"/>
      <c r="Z179" s="1"/>
    </row>
    <row r="180" spans="24:26">
      <c r="X180" s="1"/>
      <c r="Y180" s="1"/>
      <c r="Z180" s="1"/>
    </row>
    <row r="181" spans="24:26">
      <c r="X181" s="1"/>
      <c r="Y181" s="1"/>
      <c r="Z181" s="1"/>
    </row>
    <row r="182" spans="24:26">
      <c r="X182" s="1"/>
      <c r="Y182" s="1"/>
      <c r="Z182" s="1"/>
    </row>
    <row r="183" spans="24:26">
      <c r="X183" s="1"/>
      <c r="Y183" s="1"/>
      <c r="Z183" s="1"/>
    </row>
    <row r="184" spans="24:26">
      <c r="X184" s="1"/>
      <c r="Y184" s="1"/>
      <c r="Z184" s="1"/>
    </row>
    <row r="185" spans="24:26">
      <c r="X185" s="1"/>
      <c r="Y185" s="1"/>
      <c r="Z185" s="1"/>
    </row>
    <row r="186" spans="24:26">
      <c r="X186" s="1"/>
      <c r="Y186" s="1"/>
      <c r="Z186" s="1"/>
    </row>
    <row r="187" spans="24:26">
      <c r="X187" s="1"/>
      <c r="Y187" s="1"/>
      <c r="Z187" s="1"/>
    </row>
    <row r="188" spans="24:26">
      <c r="X188" s="1"/>
      <c r="Y188" s="1"/>
      <c r="Z188" s="1"/>
    </row>
    <row r="189" spans="24:26">
      <c r="X189" s="1"/>
      <c r="Y189" s="1"/>
      <c r="Z189" s="1"/>
    </row>
    <row r="190" spans="24:26">
      <c r="X190" s="1"/>
      <c r="Y190" s="1"/>
      <c r="Z190" s="1"/>
    </row>
    <row r="191" spans="24:26">
      <c r="X191" s="1"/>
      <c r="Y191" s="1"/>
      <c r="Z191" s="1"/>
    </row>
    <row r="192" spans="24:26">
      <c r="X192" s="1"/>
      <c r="Y192" s="1"/>
      <c r="Z192" s="1"/>
    </row>
    <row r="193" spans="24:26">
      <c r="X193" s="1"/>
      <c r="Y193" s="1"/>
      <c r="Z193" s="1"/>
    </row>
    <row r="194" spans="24:26">
      <c r="X194" s="1"/>
      <c r="Y194" s="1"/>
      <c r="Z194" s="1"/>
    </row>
    <row r="195" spans="24:26">
      <c r="X195" s="1"/>
      <c r="Y195" s="1"/>
      <c r="Z195" s="1"/>
    </row>
    <row r="196" spans="24:26">
      <c r="X196" s="1"/>
      <c r="Y196" s="1"/>
      <c r="Z196" s="1"/>
    </row>
    <row r="197" spans="24:26">
      <c r="X197" s="1"/>
      <c r="Y197" s="1"/>
      <c r="Z197" s="1"/>
    </row>
    <row r="198" spans="24:26">
      <c r="X198" s="1"/>
      <c r="Y198" s="1"/>
      <c r="Z198" s="1"/>
    </row>
    <row r="199" spans="24:26">
      <c r="X199" s="1"/>
      <c r="Y199" s="1"/>
      <c r="Z199" s="1"/>
    </row>
    <row r="200" spans="24:26">
      <c r="X200" s="1"/>
      <c r="Y200" s="1"/>
      <c r="Z200" s="1"/>
    </row>
    <row r="201" spans="24:26">
      <c r="X201" s="1"/>
      <c r="Y201" s="1"/>
      <c r="Z201" s="1"/>
    </row>
    <row r="202" spans="24:26">
      <c r="X202" s="1"/>
      <c r="Y202" s="1"/>
      <c r="Z202" s="1"/>
    </row>
    <row r="203" spans="24:26">
      <c r="X203" s="1"/>
      <c r="Y203" s="1"/>
      <c r="Z203" s="1"/>
    </row>
    <row r="204" spans="24:26">
      <c r="X204" s="1"/>
      <c r="Y204" s="1"/>
      <c r="Z204" s="1"/>
    </row>
    <row r="205" spans="24:26">
      <c r="X205" s="1"/>
      <c r="Y205" s="1"/>
      <c r="Z205" s="1"/>
    </row>
    <row r="206" spans="24:26">
      <c r="X206" s="1"/>
      <c r="Y206" s="1"/>
      <c r="Z206" s="1"/>
    </row>
    <row r="207" spans="24:26">
      <c r="X207" s="1"/>
      <c r="Y207" s="1"/>
      <c r="Z207" s="1"/>
    </row>
    <row r="208" spans="24:26">
      <c r="X208" s="1"/>
      <c r="Y208" s="1"/>
      <c r="Z208" s="1"/>
    </row>
    <row r="209" spans="24:26">
      <c r="X209" s="1"/>
      <c r="Y209" s="1"/>
      <c r="Z209" s="1"/>
    </row>
    <row r="210" spans="24:26">
      <c r="X210" s="1"/>
      <c r="Y210" s="1"/>
      <c r="Z210" s="1"/>
    </row>
    <row r="211" spans="24:26">
      <c r="X211" s="1"/>
      <c r="Y211" s="1"/>
      <c r="Z211" s="1"/>
    </row>
    <row r="212" spans="24:26">
      <c r="X212" s="1"/>
      <c r="Y212" s="1"/>
      <c r="Z212" s="1"/>
    </row>
    <row r="213" spans="24:26">
      <c r="X213" s="1"/>
      <c r="Y213" s="1"/>
      <c r="Z213" s="1"/>
    </row>
    <row r="214" spans="24:26">
      <c r="X214" s="1"/>
      <c r="Y214" s="1"/>
      <c r="Z214" s="1"/>
    </row>
    <row r="215" spans="24:26">
      <c r="X215" s="1"/>
      <c r="Y215" s="1"/>
      <c r="Z215" s="1"/>
    </row>
    <row r="216" spans="24:26">
      <c r="X216" s="1"/>
      <c r="Y216" s="1"/>
      <c r="Z216" s="1"/>
    </row>
    <row r="217" spans="24:26">
      <c r="X217" s="1"/>
      <c r="Y217" s="1"/>
      <c r="Z217" s="1"/>
    </row>
    <row r="218" spans="24:26">
      <c r="X218" s="1"/>
      <c r="Y218" s="1"/>
      <c r="Z218" s="1"/>
    </row>
    <row r="219" spans="24:26">
      <c r="X219" s="1"/>
      <c r="Y219" s="1"/>
      <c r="Z219" s="1"/>
    </row>
    <row r="220" spans="24:26">
      <c r="X220" s="1"/>
      <c r="Y220" s="1"/>
      <c r="Z220" s="1"/>
    </row>
    <row r="221" spans="24:26">
      <c r="X221" s="1"/>
      <c r="Y221" s="1"/>
      <c r="Z221" s="1"/>
    </row>
    <row r="222" spans="24:26">
      <c r="X222" s="1"/>
      <c r="Y222" s="1"/>
      <c r="Z222" s="1"/>
    </row>
    <row r="223" spans="24:26">
      <c r="X223" s="1"/>
      <c r="Y223" s="1"/>
      <c r="Z223" s="1"/>
    </row>
    <row r="224" spans="24:26">
      <c r="X224" s="1"/>
      <c r="Y224" s="1"/>
      <c r="Z224" s="1"/>
    </row>
    <row r="225" spans="24:26">
      <c r="X225" s="1"/>
      <c r="Y225" s="1"/>
      <c r="Z225" s="1"/>
    </row>
    <row r="226" spans="24:26">
      <c r="X226" s="1"/>
      <c r="Y226" s="1"/>
      <c r="Z226" s="1"/>
    </row>
    <row r="227" spans="24:26">
      <c r="X227" s="1"/>
      <c r="Y227" s="1"/>
      <c r="Z227" s="1"/>
    </row>
    <row r="228" spans="24:26">
      <c r="X228" s="1"/>
      <c r="Y228" s="1"/>
      <c r="Z228" s="1"/>
    </row>
    <row r="229" spans="24:26">
      <c r="X229" s="1"/>
      <c r="Y229" s="1"/>
      <c r="Z229" s="1"/>
    </row>
    <row r="230" spans="24:26">
      <c r="X230" s="1"/>
      <c r="Y230" s="1"/>
      <c r="Z230" s="1"/>
    </row>
    <row r="231" spans="24:26">
      <c r="X231" s="1"/>
      <c r="Y231" s="1"/>
      <c r="Z231" s="1"/>
    </row>
    <row r="232" spans="24:26">
      <c r="X232" s="1"/>
      <c r="Y232" s="1"/>
      <c r="Z232" s="1"/>
    </row>
    <row r="233" spans="24:26">
      <c r="X233" s="1"/>
      <c r="Y233" s="1"/>
      <c r="Z233" s="1"/>
    </row>
    <row r="234" spans="24:26">
      <c r="X234" s="1"/>
      <c r="Y234" s="1"/>
      <c r="Z234" s="1"/>
    </row>
    <row r="235" spans="24:26">
      <c r="X235" s="1"/>
      <c r="Y235" s="1"/>
      <c r="Z235" s="1"/>
    </row>
    <row r="236" spans="24:26">
      <c r="X236" s="1"/>
      <c r="Y236" s="1"/>
      <c r="Z236" s="1"/>
    </row>
    <row r="237" spans="24:26">
      <c r="X237" s="1"/>
      <c r="Y237" s="1"/>
      <c r="Z237" s="1"/>
    </row>
    <row r="238" spans="24:26">
      <c r="X238" s="1"/>
      <c r="Y238" s="1"/>
      <c r="Z238" s="1"/>
    </row>
    <row r="239" spans="24:26">
      <c r="X239" s="1"/>
      <c r="Y239" s="1"/>
      <c r="Z239" s="1"/>
    </row>
    <row r="240" spans="24:26">
      <c r="X240" s="1"/>
      <c r="Y240" s="1"/>
      <c r="Z240" s="1"/>
    </row>
    <row r="241" spans="24:26">
      <c r="X241" s="1"/>
      <c r="Y241" s="1"/>
      <c r="Z241" s="1"/>
    </row>
    <row r="242" spans="24:26">
      <c r="X242" s="1"/>
      <c r="Y242" s="1"/>
      <c r="Z242" s="1"/>
    </row>
    <row r="243" spans="24:26">
      <c r="X243" s="1"/>
      <c r="Y243" s="1"/>
      <c r="Z243" s="1"/>
    </row>
    <row r="244" spans="24:26">
      <c r="X244" s="1"/>
      <c r="Y244" s="1"/>
      <c r="Z244" s="1"/>
    </row>
    <row r="245" spans="24:26">
      <c r="X245" s="1"/>
      <c r="Y245" s="1"/>
      <c r="Z245" s="1"/>
    </row>
    <row r="246" spans="24:26">
      <c r="X246" s="1"/>
      <c r="Y246" s="1"/>
      <c r="Z246" s="1"/>
    </row>
    <row r="247" spans="24:26">
      <c r="X247" s="1"/>
      <c r="Y247" s="1"/>
      <c r="Z247" s="1"/>
    </row>
    <row r="248" spans="24:26">
      <c r="X248" s="1"/>
      <c r="Y248" s="1"/>
      <c r="Z248" s="1"/>
    </row>
    <row r="249" spans="24:26">
      <c r="X249" s="1"/>
      <c r="Y249" s="1"/>
      <c r="Z249" s="1"/>
    </row>
    <row r="250" spans="24:26">
      <c r="X250" s="1"/>
      <c r="Y250" s="1"/>
      <c r="Z250" s="1"/>
    </row>
    <row r="251" spans="24:26">
      <c r="X251" s="1"/>
      <c r="Y251" s="1"/>
      <c r="Z251" s="1"/>
    </row>
    <row r="252" spans="24:26">
      <c r="X252" s="1"/>
      <c r="Y252" s="1"/>
      <c r="Z252" s="1"/>
    </row>
    <row r="253" spans="24:26">
      <c r="X253" s="1"/>
      <c r="Y253" s="1"/>
      <c r="Z253" s="1"/>
    </row>
    <row r="254" spans="24:26">
      <c r="X254" s="1"/>
      <c r="Y254" s="1"/>
      <c r="Z254" s="1"/>
    </row>
    <row r="255" spans="24:26">
      <c r="X255" s="1"/>
      <c r="Y255" s="1"/>
      <c r="Z255" s="1"/>
    </row>
    <row r="256" spans="24:26">
      <c r="X256" s="1"/>
      <c r="Y256" s="1"/>
      <c r="Z256" s="1"/>
    </row>
    <row r="257" spans="24:26">
      <c r="X257" s="1"/>
      <c r="Y257" s="1"/>
      <c r="Z257" s="1"/>
    </row>
    <row r="258" spans="24:26">
      <c r="X258" s="1"/>
      <c r="Y258" s="1"/>
      <c r="Z258" s="1"/>
    </row>
    <row r="259" spans="24:26">
      <c r="X259" s="1"/>
      <c r="Y259" s="1"/>
      <c r="Z259" s="1"/>
    </row>
    <row r="260" spans="24:26">
      <c r="X260" s="1"/>
      <c r="Y260" s="1"/>
      <c r="Z260" s="1"/>
    </row>
    <row r="261" spans="24:26">
      <c r="X261" s="1"/>
      <c r="Y261" s="1"/>
      <c r="Z261" s="1"/>
    </row>
    <row r="262" spans="24:26">
      <c r="X262" s="1"/>
      <c r="Y262" s="1"/>
      <c r="Z262" s="1"/>
    </row>
    <row r="263" spans="24:26">
      <c r="X263" s="1"/>
      <c r="Y263" s="1"/>
      <c r="Z263" s="1"/>
    </row>
    <row r="264" spans="24:26">
      <c r="X264" s="1"/>
      <c r="Y264" s="1"/>
      <c r="Z264" s="1"/>
    </row>
    <row r="265" spans="24:26">
      <c r="X265" s="1"/>
      <c r="Y265" s="1"/>
      <c r="Z265" s="1"/>
    </row>
    <row r="266" spans="24:26">
      <c r="X266" s="1"/>
      <c r="Y266" s="1"/>
      <c r="Z266" s="1"/>
    </row>
    <row r="267" spans="24:26">
      <c r="X267" s="1"/>
      <c r="Y267" s="1"/>
      <c r="Z267" s="1"/>
    </row>
    <row r="268" spans="24:26">
      <c r="X268" s="1"/>
      <c r="Y268" s="1"/>
      <c r="Z268" s="1"/>
    </row>
    <row r="269" spans="24:26">
      <c r="X269" s="1"/>
      <c r="Y269" s="1"/>
      <c r="Z269" s="1"/>
    </row>
    <row r="270" spans="24:26">
      <c r="X270" s="1"/>
      <c r="Y270" s="1"/>
      <c r="Z270" s="1"/>
    </row>
    <row r="271" spans="24:26">
      <c r="X271" s="1"/>
      <c r="Y271" s="1"/>
      <c r="Z271" s="1"/>
    </row>
    <row r="272" spans="24:26">
      <c r="X272" s="1"/>
      <c r="Y272" s="1"/>
      <c r="Z272" s="1"/>
    </row>
    <row r="273" spans="24:26">
      <c r="X273" s="1"/>
      <c r="Y273" s="1"/>
      <c r="Z273" s="1"/>
    </row>
    <row r="274" spans="24:26">
      <c r="X274" s="1"/>
      <c r="Y274" s="1"/>
      <c r="Z274" s="1"/>
    </row>
    <row r="275" spans="24:26">
      <c r="X275" s="1"/>
      <c r="Y275" s="1"/>
      <c r="Z275" s="1"/>
    </row>
    <row r="276" spans="24:26">
      <c r="X276" s="1"/>
      <c r="Y276" s="1"/>
      <c r="Z276" s="1"/>
    </row>
    <row r="277" spans="24:26">
      <c r="X277" s="1"/>
      <c r="Y277" s="1"/>
      <c r="Z277" s="1"/>
    </row>
    <row r="278" spans="24:26">
      <c r="X278" s="1"/>
      <c r="Y278" s="1"/>
      <c r="Z278" s="1"/>
    </row>
    <row r="279" spans="24:26">
      <c r="X279" s="1"/>
      <c r="Y279" s="1"/>
      <c r="Z279" s="1"/>
    </row>
    <row r="280" spans="24:26">
      <c r="X280" s="1"/>
      <c r="Y280" s="1"/>
      <c r="Z280" s="1"/>
    </row>
    <row r="281" spans="24:26">
      <c r="X281" s="1"/>
      <c r="Y281" s="1"/>
      <c r="Z281" s="1"/>
    </row>
    <row r="282" spans="24:26">
      <c r="X282" s="1"/>
      <c r="Y282" s="1"/>
      <c r="Z282" s="1"/>
    </row>
    <row r="283" spans="24:26">
      <c r="X283" s="1"/>
      <c r="Y283" s="1"/>
      <c r="Z283" s="1"/>
    </row>
    <row r="284" spans="24:26">
      <c r="X284" s="1"/>
      <c r="Y284" s="1"/>
      <c r="Z284" s="1"/>
    </row>
    <row r="285" spans="24:26">
      <c r="X285" s="1"/>
      <c r="Y285" s="1"/>
      <c r="Z285" s="1"/>
    </row>
    <row r="286" spans="24:26">
      <c r="X286" s="1"/>
      <c r="Y286" s="1"/>
      <c r="Z286" s="1"/>
    </row>
    <row r="287" spans="24:26">
      <c r="X287" s="1"/>
      <c r="Y287" s="1"/>
      <c r="Z287" s="1"/>
    </row>
    <row r="288" spans="24:26">
      <c r="X288" s="1"/>
      <c r="Y288" s="1"/>
      <c r="Z288" s="1"/>
    </row>
    <row r="289" spans="24:26">
      <c r="X289" s="1"/>
      <c r="Y289" s="1"/>
      <c r="Z289" s="1"/>
    </row>
    <row r="290" spans="24:26">
      <c r="X290" s="1"/>
      <c r="Y290" s="1"/>
      <c r="Z290" s="1"/>
    </row>
    <row r="291" spans="24:26">
      <c r="X291" s="1"/>
      <c r="Y291" s="1"/>
      <c r="Z291" s="1"/>
    </row>
    <row r="292" spans="24:26">
      <c r="X292" s="1"/>
      <c r="Y292" s="1"/>
      <c r="Z292" s="1"/>
    </row>
    <row r="293" spans="24:26">
      <c r="X293" s="1"/>
      <c r="Y293" s="1"/>
      <c r="Z293" s="1"/>
    </row>
    <row r="294" spans="24:26">
      <c r="X294" s="1"/>
      <c r="Y294" s="1"/>
      <c r="Z294" s="1"/>
    </row>
    <row r="295" spans="24:26">
      <c r="X295" s="1"/>
      <c r="Y295" s="1"/>
      <c r="Z295" s="1"/>
    </row>
    <row r="296" spans="24:26">
      <c r="X296" s="1"/>
      <c r="Y296" s="1"/>
      <c r="Z296" s="1"/>
    </row>
    <row r="297" spans="24:26">
      <c r="X297" s="1"/>
      <c r="Y297" s="1"/>
      <c r="Z297" s="1"/>
    </row>
    <row r="298" spans="24:26">
      <c r="X298" s="1"/>
      <c r="Y298" s="1"/>
      <c r="Z298" s="1"/>
    </row>
    <row r="299" spans="24:26">
      <c r="X299" s="1"/>
      <c r="Y299" s="1"/>
      <c r="Z299" s="1"/>
    </row>
    <row r="300" spans="24:26">
      <c r="X300" s="1"/>
      <c r="Y300" s="1"/>
      <c r="Z300" s="1"/>
    </row>
    <row r="301" spans="24:26">
      <c r="X301" s="1"/>
      <c r="Y301" s="1"/>
      <c r="Z301" s="1"/>
    </row>
    <row r="302" spans="24:26">
      <c r="X302" s="1"/>
      <c r="Y302" s="1"/>
      <c r="Z302" s="1"/>
    </row>
    <row r="303" spans="24:26">
      <c r="X303" s="1"/>
      <c r="Y303" s="1"/>
      <c r="Z303" s="1"/>
    </row>
    <row r="304" spans="24:26">
      <c r="X304" s="1"/>
      <c r="Y304" s="1"/>
      <c r="Z304" s="1"/>
    </row>
    <row r="305" spans="24:26">
      <c r="X305" s="1"/>
      <c r="Y305" s="1"/>
      <c r="Z305" s="1"/>
    </row>
    <row r="306" spans="24:26">
      <c r="X306" s="1"/>
      <c r="Y306" s="1"/>
      <c r="Z306" s="1"/>
    </row>
    <row r="307" spans="24:26">
      <c r="X307" s="1"/>
      <c r="Y307" s="1"/>
      <c r="Z307" s="1"/>
    </row>
    <row r="308" spans="24:26">
      <c r="X308" s="1"/>
      <c r="Y308" s="1"/>
      <c r="Z308" s="1"/>
    </row>
    <row r="309" spans="24:26">
      <c r="X309" s="1"/>
      <c r="Y309" s="1"/>
      <c r="Z309" s="1"/>
    </row>
    <row r="310" spans="24:26">
      <c r="X310" s="1"/>
      <c r="Y310" s="1"/>
      <c r="Z310" s="1"/>
    </row>
    <row r="311" spans="24:26">
      <c r="X311" s="1"/>
      <c r="Y311" s="1"/>
      <c r="Z311" s="1"/>
    </row>
    <row r="312" spans="24:26">
      <c r="X312" s="1"/>
      <c r="Y312" s="1"/>
      <c r="Z312" s="1"/>
    </row>
    <row r="313" spans="24:26">
      <c r="X313" s="1"/>
      <c r="Y313" s="1"/>
      <c r="Z313" s="1"/>
    </row>
    <row r="314" spans="24:26">
      <c r="X314" s="1"/>
      <c r="Y314" s="1"/>
      <c r="Z314" s="1"/>
    </row>
    <row r="315" spans="24:26">
      <c r="X315" s="1"/>
      <c r="Y315" s="1"/>
      <c r="Z315" s="1"/>
    </row>
    <row r="316" spans="24:26">
      <c r="X316" s="1"/>
      <c r="Y316" s="1"/>
      <c r="Z316" s="1"/>
    </row>
    <row r="317" spans="24:26">
      <c r="X317" s="1"/>
      <c r="Y317" s="1"/>
      <c r="Z317" s="1"/>
    </row>
    <row r="318" spans="24:26">
      <c r="X318" s="1"/>
      <c r="Y318" s="1"/>
      <c r="Z318" s="1"/>
    </row>
    <row r="319" spans="24:26">
      <c r="X319" s="1"/>
      <c r="Y319" s="1"/>
      <c r="Z319" s="1"/>
    </row>
    <row r="320" spans="24:26">
      <c r="X320" s="1"/>
      <c r="Y320" s="1"/>
      <c r="Z320" s="1"/>
    </row>
    <row r="321" spans="24:26">
      <c r="X321" s="1"/>
      <c r="Y321" s="1"/>
      <c r="Z321" s="1"/>
    </row>
    <row r="322" spans="24:26">
      <c r="X322" s="1"/>
      <c r="Y322" s="1"/>
      <c r="Z322" s="1"/>
    </row>
    <row r="323" spans="24:26">
      <c r="X323" s="1"/>
      <c r="Y323" s="1"/>
      <c r="Z323" s="1"/>
    </row>
    <row r="324" spans="24:26">
      <c r="X324" s="1"/>
      <c r="Y324" s="1"/>
      <c r="Z324" s="1"/>
    </row>
    <row r="325" spans="24:26">
      <c r="X325" s="1"/>
      <c r="Y325" s="1"/>
      <c r="Z325" s="1"/>
    </row>
    <row r="326" spans="24:26">
      <c r="X326" s="1"/>
      <c r="Y326" s="1"/>
      <c r="Z326" s="1"/>
    </row>
    <row r="327" spans="24:26">
      <c r="X327" s="1"/>
      <c r="Y327" s="1"/>
      <c r="Z327" s="1"/>
    </row>
    <row r="328" spans="24:26">
      <c r="X328" s="1"/>
      <c r="Y328" s="1"/>
      <c r="Z328" s="1"/>
    </row>
    <row r="329" spans="24:26">
      <c r="X329" s="1"/>
      <c r="Y329" s="1"/>
      <c r="Z329" s="1"/>
    </row>
    <row r="330" spans="24:26">
      <c r="X330" s="1"/>
      <c r="Y330" s="1"/>
      <c r="Z330" s="1"/>
    </row>
    <row r="331" spans="24:26">
      <c r="X331" s="1"/>
      <c r="Y331" s="1"/>
      <c r="Z331" s="1"/>
    </row>
    <row r="332" spans="24:26">
      <c r="X332" s="1"/>
      <c r="Y332" s="1"/>
      <c r="Z332" s="1"/>
    </row>
    <row r="333" spans="24:26">
      <c r="X333" s="1"/>
      <c r="Y333" s="1"/>
      <c r="Z333" s="1"/>
    </row>
    <row r="334" spans="24:26">
      <c r="X334" s="1"/>
      <c r="Y334" s="1"/>
      <c r="Z334" s="1"/>
    </row>
    <row r="335" spans="24:26">
      <c r="X335" s="1"/>
      <c r="Y335" s="1"/>
      <c r="Z335" s="1"/>
    </row>
    <row r="336" spans="24:26">
      <c r="X336" s="1"/>
      <c r="Y336" s="1"/>
      <c r="Z336" s="1"/>
    </row>
    <row r="337" spans="24:26">
      <c r="X337" s="1"/>
      <c r="Y337" s="1"/>
      <c r="Z337" s="1"/>
    </row>
    <row r="338" spans="24:26">
      <c r="X338" s="1"/>
      <c r="Y338" s="1"/>
      <c r="Z338" s="1"/>
    </row>
    <row r="339" spans="24:26">
      <c r="X339" s="1"/>
      <c r="Y339" s="1"/>
      <c r="Z339" s="1"/>
    </row>
    <row r="340" spans="24:26">
      <c r="X340" s="1"/>
      <c r="Y340" s="1"/>
      <c r="Z340" s="1"/>
    </row>
    <row r="341" spans="24:26">
      <c r="X341" s="1"/>
      <c r="Y341" s="1"/>
      <c r="Z341" s="1"/>
    </row>
    <row r="342" spans="24:26">
      <c r="X342" s="1"/>
      <c r="Y342" s="1"/>
      <c r="Z342" s="1"/>
    </row>
    <row r="343" spans="24:26">
      <c r="X343" s="1"/>
      <c r="Y343" s="1"/>
      <c r="Z343" s="1"/>
    </row>
    <row r="344" spans="24:26">
      <c r="X344" s="1"/>
      <c r="Y344" s="1"/>
      <c r="Z344" s="1"/>
    </row>
    <row r="345" spans="24:26">
      <c r="X345" s="1"/>
      <c r="Y345" s="1"/>
      <c r="Z345" s="1"/>
    </row>
    <row r="346" spans="24:26">
      <c r="X346" s="1"/>
      <c r="Y346" s="1"/>
      <c r="Z346" s="1"/>
    </row>
    <row r="347" spans="24:26">
      <c r="X347" s="1"/>
      <c r="Y347" s="1"/>
      <c r="Z347" s="1"/>
    </row>
    <row r="348" spans="24:26">
      <c r="X348" s="1"/>
      <c r="Y348" s="1"/>
      <c r="Z348" s="1"/>
    </row>
    <row r="349" spans="24:26">
      <c r="X349" s="1"/>
      <c r="Y349" s="1"/>
      <c r="Z349" s="1"/>
    </row>
    <row r="350" spans="24:26">
      <c r="X350" s="1"/>
      <c r="Y350" s="1"/>
      <c r="Z350" s="1"/>
    </row>
    <row r="351" spans="24:26">
      <c r="X351" s="1"/>
      <c r="Y351" s="1"/>
      <c r="Z351" s="1"/>
    </row>
    <row r="352" spans="24:26">
      <c r="X352" s="1"/>
      <c r="Y352" s="1"/>
      <c r="Z352" s="1"/>
    </row>
    <row r="353" spans="24:26">
      <c r="X353" s="1"/>
      <c r="Y353" s="1"/>
      <c r="Z353" s="1"/>
    </row>
    <row r="354" spans="24:26">
      <c r="X354" s="1"/>
      <c r="Y354" s="1"/>
      <c r="Z354" s="1"/>
    </row>
    <row r="355" spans="24:26">
      <c r="X355" s="1"/>
      <c r="Y355" s="1"/>
      <c r="Z355" s="1"/>
    </row>
    <row r="356" spans="24:26">
      <c r="X356" s="1"/>
      <c r="Y356" s="1"/>
      <c r="Z356" s="1"/>
    </row>
    <row r="357" spans="24:26">
      <c r="X357" s="1"/>
      <c r="Y357" s="1"/>
      <c r="Z357" s="1"/>
    </row>
    <row r="358" spans="24:26">
      <c r="X358" s="1"/>
      <c r="Y358" s="1"/>
      <c r="Z358" s="1"/>
    </row>
    <row r="359" spans="24:26">
      <c r="X359" s="1"/>
      <c r="Y359" s="1"/>
      <c r="Z359" s="1"/>
    </row>
    <row r="360" spans="24:26">
      <c r="X360" s="1"/>
      <c r="Y360" s="1"/>
      <c r="Z360" s="1"/>
    </row>
    <row r="361" spans="24:26">
      <c r="X361" s="1"/>
      <c r="Y361" s="1"/>
      <c r="Z361" s="1"/>
    </row>
    <row r="362" spans="24:26">
      <c r="X362" s="1"/>
      <c r="Y362" s="1"/>
      <c r="Z362" s="1"/>
    </row>
    <row r="363" spans="24:26">
      <c r="X363" s="1"/>
      <c r="Y363" s="1"/>
      <c r="Z363" s="1"/>
    </row>
    <row r="364" spans="24:26">
      <c r="X364" s="1"/>
      <c r="Y364" s="1"/>
      <c r="Z364" s="1"/>
    </row>
    <row r="365" spans="24:26">
      <c r="X365" s="1"/>
      <c r="Y365" s="1"/>
      <c r="Z365" s="1"/>
    </row>
    <row r="366" spans="24:26">
      <c r="X366" s="1"/>
      <c r="Y366" s="1"/>
      <c r="Z366" s="1"/>
    </row>
    <row r="367" spans="24:26">
      <c r="X367" s="1"/>
      <c r="Y367" s="1"/>
      <c r="Z367" s="1"/>
    </row>
    <row r="368" spans="24:26">
      <c r="X368" s="1"/>
      <c r="Y368" s="1"/>
      <c r="Z368" s="1"/>
    </row>
    <row r="369" spans="24:26">
      <c r="X369" s="1"/>
      <c r="Y369" s="1"/>
      <c r="Z369" s="1"/>
    </row>
    <row r="370" spans="24:26">
      <c r="X370" s="1"/>
      <c r="Y370" s="1"/>
      <c r="Z370" s="1"/>
    </row>
    <row r="371" spans="24:26">
      <c r="X371" s="1"/>
      <c r="Y371" s="1"/>
      <c r="Z371" s="1"/>
    </row>
    <row r="372" spans="24:26">
      <c r="X372" s="1"/>
      <c r="Y372" s="1"/>
      <c r="Z372" s="1"/>
    </row>
    <row r="373" spans="24:26">
      <c r="X373" s="1"/>
      <c r="Y373" s="1"/>
      <c r="Z373" s="1"/>
    </row>
    <row r="374" spans="24:26">
      <c r="X374" s="1"/>
      <c r="Y374" s="1"/>
      <c r="Z374" s="1"/>
    </row>
    <row r="375" spans="24:26">
      <c r="X375" s="1"/>
      <c r="Y375" s="1"/>
      <c r="Z375" s="1"/>
    </row>
    <row r="376" spans="24:26">
      <c r="X376" s="1"/>
      <c r="Y376" s="1"/>
      <c r="Z376" s="1"/>
    </row>
    <row r="377" spans="24:26">
      <c r="X377" s="1"/>
      <c r="Y377" s="1"/>
      <c r="Z377" s="1"/>
    </row>
    <row r="378" spans="24:26">
      <c r="X378" s="1"/>
      <c r="Y378" s="1"/>
      <c r="Z378" s="1"/>
    </row>
    <row r="379" spans="24:26">
      <c r="X379" s="1"/>
      <c r="Y379" s="1"/>
      <c r="Z379" s="1"/>
    </row>
    <row r="380" spans="24:26">
      <c r="X380" s="1"/>
      <c r="Y380" s="1"/>
      <c r="Z380" s="1"/>
    </row>
    <row r="381" spans="24:26">
      <c r="X381" s="1"/>
      <c r="Y381" s="1"/>
      <c r="Z381" s="1"/>
    </row>
    <row r="382" spans="24:26">
      <c r="X382" s="1"/>
      <c r="Y382" s="1"/>
      <c r="Z382" s="1"/>
    </row>
    <row r="383" spans="24:26">
      <c r="X383" s="1"/>
      <c r="Y383" s="1"/>
      <c r="Z383" s="1"/>
    </row>
    <row r="384" spans="24:26">
      <c r="X384" s="1"/>
      <c r="Y384" s="1"/>
      <c r="Z384" s="1"/>
    </row>
    <row r="385" spans="24:26">
      <c r="X385" s="1"/>
      <c r="Y385" s="1"/>
      <c r="Z385" s="1"/>
    </row>
    <row r="386" spans="24:26">
      <c r="X386" s="1"/>
      <c r="Y386" s="1"/>
      <c r="Z386" s="1"/>
    </row>
    <row r="387" spans="24:26">
      <c r="X387" s="1"/>
      <c r="Y387" s="1"/>
      <c r="Z387" s="1"/>
    </row>
    <row r="388" spans="24:26">
      <c r="X388" s="1"/>
      <c r="Y388" s="1"/>
      <c r="Z388" s="1"/>
    </row>
    <row r="389" spans="24:26">
      <c r="X389" s="1"/>
      <c r="Y389" s="1"/>
      <c r="Z389" s="1"/>
    </row>
    <row r="390" spans="24:26">
      <c r="X390" s="1"/>
      <c r="Y390" s="1"/>
      <c r="Z390" s="1"/>
    </row>
    <row r="391" spans="24:26">
      <c r="X391" s="1"/>
      <c r="Y391" s="1"/>
      <c r="Z391" s="1"/>
    </row>
    <row r="392" spans="24:26">
      <c r="X392" s="1"/>
      <c r="Y392" s="1"/>
      <c r="Z392" s="1"/>
    </row>
    <row r="393" spans="24:26">
      <c r="X393" s="1"/>
      <c r="Y393" s="1"/>
      <c r="Z393" s="1"/>
    </row>
    <row r="394" spans="24:26">
      <c r="X394" s="1"/>
      <c r="Y394" s="1"/>
      <c r="Z394" s="1"/>
    </row>
    <row r="395" spans="24:26">
      <c r="X395" s="1"/>
      <c r="Y395" s="1"/>
      <c r="Z395" s="1"/>
    </row>
    <row r="396" spans="24:26">
      <c r="X396" s="1"/>
      <c r="Y396" s="1"/>
      <c r="Z396" s="1"/>
    </row>
    <row r="397" spans="24:26">
      <c r="X397" s="1"/>
      <c r="Y397" s="1"/>
      <c r="Z397" s="1"/>
    </row>
    <row r="398" spans="24:26">
      <c r="X398" s="1"/>
      <c r="Y398" s="1"/>
      <c r="Z398" s="1"/>
    </row>
    <row r="399" spans="24:26">
      <c r="X399" s="1"/>
      <c r="Y399" s="1"/>
      <c r="Z399" s="1"/>
    </row>
    <row r="400" spans="24:26">
      <c r="X400" s="1"/>
      <c r="Y400" s="1"/>
      <c r="Z400" s="1"/>
    </row>
    <row r="401" spans="24:26">
      <c r="X401" s="1"/>
      <c r="Y401" s="1"/>
      <c r="Z401" s="1"/>
    </row>
    <row r="402" spans="24:26">
      <c r="X402" s="1"/>
      <c r="Y402" s="1"/>
      <c r="Z402" s="1"/>
    </row>
    <row r="403" spans="24:26">
      <c r="X403" s="1"/>
      <c r="Y403" s="1"/>
      <c r="Z403" s="1"/>
    </row>
    <row r="404" spans="24:26">
      <c r="X404" s="1"/>
      <c r="Y404" s="1"/>
      <c r="Z404" s="1"/>
    </row>
    <row r="405" spans="24:26">
      <c r="X405" s="1"/>
      <c r="Y405" s="1"/>
      <c r="Z405" s="1"/>
    </row>
    <row r="406" spans="24:26">
      <c r="X406" s="1"/>
      <c r="Y406" s="1"/>
      <c r="Z406" s="1"/>
    </row>
    <row r="407" spans="24:26">
      <c r="X407" s="1"/>
      <c r="Y407" s="1"/>
      <c r="Z407" s="1"/>
    </row>
    <row r="408" spans="24:26">
      <c r="X408" s="1"/>
      <c r="Y408" s="1"/>
      <c r="Z408" s="1"/>
    </row>
    <row r="409" spans="24:26">
      <c r="X409" s="1"/>
      <c r="Y409" s="1"/>
      <c r="Z409" s="1"/>
    </row>
    <row r="410" spans="24:26">
      <c r="X410" s="1"/>
      <c r="Y410" s="1"/>
      <c r="Z410" s="1"/>
    </row>
    <row r="411" spans="24:26">
      <c r="X411" s="1"/>
      <c r="Y411" s="1"/>
      <c r="Z411" s="1"/>
    </row>
    <row r="412" spans="24:26">
      <c r="X412" s="1"/>
      <c r="Y412" s="1"/>
      <c r="Z412" s="1"/>
    </row>
    <row r="413" spans="24:26">
      <c r="X413" s="1"/>
      <c r="Y413" s="1"/>
      <c r="Z413" s="1"/>
    </row>
    <row r="414" spans="24:26">
      <c r="X414" s="1"/>
      <c r="Y414" s="1"/>
      <c r="Z414" s="1"/>
    </row>
    <row r="415" spans="24:26">
      <c r="X415" s="1"/>
      <c r="Y415" s="1"/>
      <c r="Z415" s="1"/>
    </row>
    <row r="416" spans="24:26">
      <c r="X416" s="1"/>
      <c r="Y416" s="1"/>
      <c r="Z416" s="1"/>
    </row>
    <row r="417" spans="24:26">
      <c r="X417" s="1"/>
      <c r="Y417" s="1"/>
      <c r="Z417" s="1"/>
    </row>
    <row r="418" spans="24:26">
      <c r="X418" s="1"/>
      <c r="Y418" s="1"/>
      <c r="Z418" s="1"/>
    </row>
    <row r="419" spans="24:26">
      <c r="X419" s="1"/>
      <c r="Y419" s="1"/>
      <c r="Z419" s="1"/>
    </row>
    <row r="420" spans="24:26">
      <c r="X420" s="1"/>
      <c r="Y420" s="1"/>
      <c r="Z420" s="1"/>
    </row>
    <row r="421" spans="24:26">
      <c r="X421" s="1"/>
      <c r="Y421" s="1"/>
      <c r="Z421" s="1"/>
    </row>
    <row r="422" spans="24:26">
      <c r="X422" s="1"/>
      <c r="Y422" s="1"/>
      <c r="Z422" s="1"/>
    </row>
    <row r="423" spans="24:26">
      <c r="X423" s="1"/>
      <c r="Y423" s="1"/>
      <c r="Z423" s="1"/>
    </row>
    <row r="424" spans="24:26">
      <c r="X424" s="1"/>
      <c r="Y424" s="1"/>
      <c r="Z424" s="1"/>
    </row>
    <row r="425" spans="24:26">
      <c r="X425" s="1"/>
      <c r="Y425" s="1"/>
      <c r="Z425" s="1"/>
    </row>
    <row r="426" spans="24:26">
      <c r="X426" s="1"/>
      <c r="Y426" s="1"/>
      <c r="Z426" s="1"/>
    </row>
    <row r="427" spans="24:26">
      <c r="X427" s="1"/>
      <c r="Y427" s="1"/>
      <c r="Z427" s="1"/>
    </row>
    <row r="428" spans="24:26">
      <c r="X428" s="1"/>
      <c r="Y428" s="1"/>
      <c r="Z428" s="1"/>
    </row>
    <row r="429" spans="24:26">
      <c r="X429" s="1"/>
      <c r="Y429" s="1"/>
      <c r="Z429" s="1"/>
    </row>
    <row r="430" spans="24:26">
      <c r="X430" s="1"/>
      <c r="Y430" s="1"/>
      <c r="Z430" s="1"/>
    </row>
    <row r="431" spans="24:26">
      <c r="X431" s="1"/>
      <c r="Y431" s="1"/>
      <c r="Z431" s="1"/>
    </row>
    <row r="432" spans="24:26">
      <c r="X432" s="1"/>
      <c r="Y432" s="1"/>
      <c r="Z432" s="1"/>
    </row>
    <row r="433" spans="24:26">
      <c r="X433" s="1"/>
      <c r="Y433" s="1"/>
      <c r="Z433" s="1"/>
    </row>
    <row r="434" spans="24:26">
      <c r="X434" s="1"/>
      <c r="Y434" s="1"/>
      <c r="Z434" s="1"/>
    </row>
    <row r="435" spans="24:26">
      <c r="X435" s="1"/>
      <c r="Y435" s="1"/>
      <c r="Z435" s="1"/>
    </row>
    <row r="436" spans="24:26">
      <c r="X436" s="1"/>
      <c r="Y436" s="1"/>
      <c r="Z436" s="1"/>
    </row>
    <row r="437" spans="24:26">
      <c r="X437" s="1"/>
      <c r="Y437" s="1"/>
      <c r="Z437" s="1"/>
    </row>
    <row r="438" spans="24:26">
      <c r="X438" s="1"/>
      <c r="Y438" s="1"/>
      <c r="Z438" s="1"/>
    </row>
    <row r="439" spans="24:26">
      <c r="X439" s="1"/>
      <c r="Y439" s="1"/>
      <c r="Z439" s="1"/>
    </row>
    <row r="440" spans="24:26">
      <c r="X440" s="1"/>
      <c r="Y440" s="1"/>
      <c r="Z440" s="1"/>
    </row>
    <row r="441" spans="24:26">
      <c r="X441" s="1"/>
      <c r="Y441" s="1"/>
      <c r="Z441" s="1"/>
    </row>
    <row r="442" spans="24:26">
      <c r="X442" s="1"/>
      <c r="Y442" s="1"/>
      <c r="Z442" s="1"/>
    </row>
    <row r="443" spans="24:26">
      <c r="X443" s="1"/>
      <c r="Y443" s="1"/>
      <c r="Z443" s="1"/>
    </row>
    <row r="444" spans="24:26">
      <c r="X444" s="1"/>
      <c r="Y444" s="1"/>
      <c r="Z444" s="1"/>
    </row>
    <row r="445" spans="24:26">
      <c r="X445" s="1"/>
      <c r="Y445" s="1"/>
      <c r="Z445" s="1"/>
    </row>
    <row r="446" spans="24:26">
      <c r="X446" s="1"/>
      <c r="Y446" s="1"/>
      <c r="Z446" s="1"/>
    </row>
    <row r="447" spans="24:26">
      <c r="X447" s="1"/>
      <c r="Y447" s="1"/>
      <c r="Z447" s="1"/>
    </row>
    <row r="448" spans="24:26">
      <c r="X448" s="1"/>
      <c r="Y448" s="1"/>
      <c r="Z448" s="1"/>
    </row>
    <row r="449" spans="24:26">
      <c r="X449" s="1"/>
      <c r="Y449" s="1"/>
      <c r="Z449" s="1"/>
    </row>
    <row r="450" spans="24:26">
      <c r="X450" s="1"/>
      <c r="Y450" s="1"/>
      <c r="Z450" s="1"/>
    </row>
    <row r="451" spans="24:26">
      <c r="X451" s="1"/>
      <c r="Y451" s="1"/>
      <c r="Z451" s="1"/>
    </row>
    <row r="452" spans="24:26">
      <c r="X452" s="1"/>
      <c r="Y452" s="1"/>
      <c r="Z452" s="1"/>
    </row>
    <row r="453" spans="24:26">
      <c r="X453" s="1"/>
      <c r="Y453" s="1"/>
      <c r="Z453" s="1"/>
    </row>
    <row r="454" spans="24:26">
      <c r="X454" s="1"/>
      <c r="Y454" s="1"/>
      <c r="Z454" s="1"/>
    </row>
    <row r="455" spans="24:26">
      <c r="X455" s="1"/>
      <c r="Y455" s="1"/>
      <c r="Z455" s="1"/>
    </row>
    <row r="456" spans="24:26">
      <c r="X456" s="1"/>
      <c r="Y456" s="1"/>
      <c r="Z456" s="1"/>
    </row>
    <row r="457" spans="24:26">
      <c r="X457" s="1"/>
      <c r="Y457" s="1"/>
      <c r="Z457" s="1"/>
    </row>
    <row r="458" spans="24:26">
      <c r="X458" s="1"/>
      <c r="Y458" s="1"/>
      <c r="Z458" s="1"/>
    </row>
    <row r="459" spans="24:26">
      <c r="X459" s="1"/>
      <c r="Y459" s="1"/>
      <c r="Z459" s="1"/>
    </row>
    <row r="460" spans="24:26">
      <c r="X460" s="1"/>
      <c r="Y460" s="1"/>
      <c r="Z460" s="1"/>
    </row>
    <row r="461" spans="24:26">
      <c r="X461" s="1"/>
      <c r="Y461" s="1"/>
      <c r="Z461" s="1"/>
    </row>
    <row r="462" spans="24:26">
      <c r="X462" s="1"/>
      <c r="Y462" s="1"/>
      <c r="Z462" s="1"/>
    </row>
    <row r="463" spans="24:26">
      <c r="X463" s="1"/>
      <c r="Y463" s="1"/>
      <c r="Z463" s="1"/>
    </row>
    <row r="464" spans="24:26">
      <c r="X464" s="1"/>
      <c r="Y464" s="1"/>
      <c r="Z464" s="1"/>
    </row>
    <row r="465" spans="24:26">
      <c r="X465" s="1"/>
      <c r="Y465" s="1"/>
      <c r="Z465" s="1"/>
    </row>
    <row r="466" spans="24:26">
      <c r="X466" s="1"/>
      <c r="Y466" s="1"/>
      <c r="Z466" s="1"/>
    </row>
    <row r="467" spans="24:26">
      <c r="X467" s="1"/>
      <c r="Y467" s="1"/>
      <c r="Z467" s="1"/>
    </row>
    <row r="468" spans="24:26">
      <c r="X468" s="1"/>
      <c r="Y468" s="1"/>
      <c r="Z468" s="1"/>
    </row>
    <row r="469" spans="24:26">
      <c r="X469" s="1"/>
      <c r="Y469" s="1"/>
      <c r="Z469" s="1"/>
    </row>
    <row r="470" spans="24:26">
      <c r="X470" s="1"/>
      <c r="Y470" s="1"/>
      <c r="Z470" s="1"/>
    </row>
    <row r="471" spans="24:26">
      <c r="X471" s="1"/>
      <c r="Y471" s="1"/>
      <c r="Z471" s="1"/>
    </row>
    <row r="472" spans="24:26">
      <c r="X472" s="1"/>
      <c r="Y472" s="1"/>
      <c r="Z472" s="1"/>
    </row>
    <row r="473" spans="24:26">
      <c r="X473" s="1"/>
      <c r="Y473" s="1"/>
      <c r="Z473" s="1"/>
    </row>
    <row r="474" spans="24:26">
      <c r="X474" s="1"/>
      <c r="Y474" s="1"/>
      <c r="Z474" s="1"/>
    </row>
    <row r="475" spans="24:26">
      <c r="X475" s="1"/>
      <c r="Y475" s="1"/>
      <c r="Z475" s="1"/>
    </row>
    <row r="476" spans="24:26">
      <c r="X476" s="1"/>
      <c r="Y476" s="1"/>
      <c r="Z476" s="1"/>
    </row>
    <row r="477" spans="24:26">
      <c r="X477" s="1"/>
      <c r="Y477" s="1"/>
      <c r="Z477" s="1"/>
    </row>
    <row r="478" spans="24:26">
      <c r="X478" s="1"/>
      <c r="Y478" s="1"/>
      <c r="Z478" s="1"/>
    </row>
    <row r="479" spans="24:26">
      <c r="X479" s="1"/>
      <c r="Y479" s="1"/>
      <c r="Z479" s="1"/>
    </row>
    <row r="480" spans="24:26">
      <c r="X480" s="1"/>
      <c r="Y480" s="1"/>
      <c r="Z480" s="1"/>
    </row>
    <row r="481" spans="24:26">
      <c r="X481" s="1"/>
      <c r="Y481" s="1"/>
      <c r="Z481" s="1"/>
    </row>
    <row r="482" spans="24:26">
      <c r="X482" s="1"/>
      <c r="Y482" s="1"/>
      <c r="Z482" s="1"/>
    </row>
    <row r="483" spans="24:26">
      <c r="X483" s="1"/>
      <c r="Y483" s="1"/>
      <c r="Z483" s="1"/>
    </row>
    <row r="484" spans="24:26">
      <c r="X484" s="1"/>
      <c r="Y484" s="1"/>
      <c r="Z484" s="1"/>
    </row>
    <row r="485" spans="24:26">
      <c r="X485" s="1"/>
      <c r="Y485" s="1"/>
      <c r="Z485" s="1"/>
    </row>
    <row r="486" spans="24:26">
      <c r="X486" s="1"/>
      <c r="Y486" s="1"/>
      <c r="Z486" s="1"/>
    </row>
    <row r="487" spans="24:26">
      <c r="X487" s="1"/>
      <c r="Y487" s="1"/>
      <c r="Z487" s="1"/>
    </row>
    <row r="488" spans="24:26">
      <c r="X488" s="1"/>
      <c r="Y488" s="1"/>
      <c r="Z488" s="1"/>
    </row>
    <row r="489" spans="24:26">
      <c r="X489" s="1"/>
      <c r="Y489" s="1"/>
      <c r="Z489" s="1"/>
    </row>
    <row r="490" spans="24:26">
      <c r="X490" s="1"/>
      <c r="Y490" s="1"/>
      <c r="Z490" s="1"/>
    </row>
    <row r="491" spans="24:26">
      <c r="X491" s="1"/>
      <c r="Y491" s="1"/>
      <c r="Z491" s="1"/>
    </row>
    <row r="492" spans="24:26">
      <c r="X492" s="1"/>
      <c r="Y492" s="1"/>
      <c r="Z492" s="1"/>
    </row>
    <row r="493" spans="24:26">
      <c r="X493" s="1"/>
      <c r="Y493" s="1"/>
      <c r="Z493" s="1"/>
    </row>
    <row r="494" spans="24:26">
      <c r="X494" s="1"/>
      <c r="Y494" s="1"/>
      <c r="Z494" s="1"/>
    </row>
    <row r="495" spans="24:26">
      <c r="X495" s="1"/>
      <c r="Y495" s="1"/>
      <c r="Z495" s="1"/>
    </row>
    <row r="496" spans="24:26">
      <c r="X496" s="1"/>
      <c r="Y496" s="1"/>
      <c r="Z496" s="1"/>
    </row>
    <row r="497" spans="24:26">
      <c r="X497" s="1"/>
      <c r="Y497" s="1"/>
      <c r="Z497" s="1"/>
    </row>
    <row r="498" spans="24:26">
      <c r="X498" s="1"/>
      <c r="Y498" s="1"/>
      <c r="Z498" s="1"/>
    </row>
    <row r="499" spans="24:26">
      <c r="X499" s="1"/>
      <c r="Y499" s="1"/>
      <c r="Z499" s="1"/>
    </row>
    <row r="500" spans="24:26">
      <c r="X500" s="1"/>
      <c r="Y500" s="1"/>
      <c r="Z500" s="1"/>
    </row>
    <row r="501" spans="24:26">
      <c r="X501" s="1"/>
      <c r="Y501" s="1"/>
      <c r="Z501" s="1"/>
    </row>
    <row r="502" spans="24:26">
      <c r="X502" s="1"/>
      <c r="Y502" s="1"/>
      <c r="Z502" s="1"/>
    </row>
    <row r="503" spans="24:26">
      <c r="X503" s="1"/>
      <c r="Y503" s="1"/>
      <c r="Z503" s="1"/>
    </row>
    <row r="504" spans="24:26">
      <c r="X504" s="1"/>
      <c r="Y504" s="1"/>
      <c r="Z504" s="1"/>
    </row>
    <row r="505" spans="24:26">
      <c r="X505" s="1"/>
      <c r="Y505" s="1"/>
      <c r="Z505" s="1"/>
    </row>
    <row r="506" spans="24:26">
      <c r="X506" s="1"/>
      <c r="Y506" s="1"/>
      <c r="Z506" s="1"/>
    </row>
    <row r="507" spans="24:26">
      <c r="X507" s="1"/>
      <c r="Y507" s="1"/>
      <c r="Z507" s="1"/>
    </row>
    <row r="508" spans="24:26">
      <c r="X508" s="1"/>
      <c r="Y508" s="1"/>
      <c r="Z508" s="1"/>
    </row>
    <row r="509" spans="24:26">
      <c r="X509" s="1"/>
      <c r="Y509" s="1"/>
      <c r="Z509" s="1"/>
    </row>
    <row r="510" spans="24:26">
      <c r="X510" s="1"/>
      <c r="Y510" s="1"/>
      <c r="Z510" s="1"/>
    </row>
    <row r="511" spans="24:26">
      <c r="X511" s="1"/>
      <c r="Y511" s="1"/>
      <c r="Z511" s="1"/>
    </row>
    <row r="512" spans="24:26">
      <c r="X512" s="1"/>
      <c r="Y512" s="1"/>
      <c r="Z512" s="1"/>
    </row>
    <row r="513" spans="24:26">
      <c r="X513" s="1"/>
      <c r="Y513" s="1"/>
      <c r="Z513" s="1"/>
    </row>
    <row r="514" spans="24:26">
      <c r="X514" s="1"/>
      <c r="Y514" s="1"/>
      <c r="Z514" s="1"/>
    </row>
    <row r="515" spans="24:26">
      <c r="X515" s="1"/>
      <c r="Y515" s="1"/>
      <c r="Z515" s="1"/>
    </row>
    <row r="516" spans="24:26">
      <c r="X516" s="1"/>
      <c r="Y516" s="1"/>
      <c r="Z516" s="1"/>
    </row>
    <row r="517" spans="24:26">
      <c r="X517" s="1"/>
      <c r="Y517" s="1"/>
      <c r="Z517" s="1"/>
    </row>
    <row r="518" spans="24:26">
      <c r="X518" s="1"/>
      <c r="Y518" s="1"/>
      <c r="Z518" s="1"/>
    </row>
    <row r="519" spans="24:26">
      <c r="X519" s="1"/>
      <c r="Y519" s="1"/>
      <c r="Z519" s="1"/>
    </row>
    <row r="520" spans="24:26">
      <c r="X520" s="1"/>
      <c r="Y520" s="1"/>
      <c r="Z520" s="1"/>
    </row>
    <row r="521" spans="24:26">
      <c r="X521" s="1"/>
      <c r="Y521" s="1"/>
      <c r="Z521" s="1"/>
    </row>
    <row r="522" spans="24:26">
      <c r="X522" s="1"/>
      <c r="Y522" s="1"/>
      <c r="Z522" s="1"/>
    </row>
    <row r="523" spans="24:26">
      <c r="X523" s="1"/>
      <c r="Y523" s="1"/>
      <c r="Z523" s="1"/>
    </row>
    <row r="524" spans="24:26">
      <c r="X524" s="1"/>
      <c r="Y524" s="1"/>
      <c r="Z524" s="1"/>
    </row>
    <row r="525" spans="24:26">
      <c r="X525" s="1"/>
      <c r="Y525" s="1"/>
      <c r="Z525" s="1"/>
    </row>
    <row r="526" spans="24:26">
      <c r="X526" s="1"/>
      <c r="Y526" s="1"/>
      <c r="Z526" s="1"/>
    </row>
    <row r="527" spans="24:26">
      <c r="X527" s="1"/>
      <c r="Y527" s="1"/>
      <c r="Z527" s="1"/>
    </row>
    <row r="528" spans="24:26">
      <c r="X528" s="1"/>
      <c r="Y528" s="1"/>
      <c r="Z528" s="1"/>
    </row>
    <row r="529" spans="24:26">
      <c r="X529" s="1"/>
      <c r="Y529" s="1"/>
      <c r="Z529" s="1"/>
    </row>
    <row r="530" spans="24:26">
      <c r="X530" s="1"/>
      <c r="Y530" s="1"/>
      <c r="Z530" s="1"/>
    </row>
    <row r="531" spans="24:26">
      <c r="X531" s="1"/>
      <c r="Y531" s="1"/>
      <c r="Z531" s="1"/>
    </row>
    <row r="532" spans="24:26">
      <c r="X532" s="1"/>
      <c r="Y532" s="1"/>
      <c r="Z532" s="1"/>
    </row>
    <row r="533" spans="24:26">
      <c r="X533" s="1"/>
      <c r="Y533" s="1"/>
      <c r="Z533" s="1"/>
    </row>
    <row r="534" spans="24:26">
      <c r="X534" s="1"/>
      <c r="Y534" s="1"/>
      <c r="Z534" s="1"/>
    </row>
    <row r="535" spans="24:26">
      <c r="X535" s="1"/>
      <c r="Y535" s="1"/>
      <c r="Z535" s="1"/>
    </row>
    <row r="536" spans="24:26">
      <c r="X536" s="1"/>
      <c r="Y536" s="1"/>
      <c r="Z536" s="1"/>
    </row>
    <row r="537" spans="24:26">
      <c r="X537" s="1"/>
      <c r="Y537" s="1"/>
      <c r="Z537" s="1"/>
    </row>
    <row r="538" spans="24:26">
      <c r="X538" s="1"/>
      <c r="Y538" s="1"/>
      <c r="Z538" s="1"/>
    </row>
    <row r="539" spans="24:26">
      <c r="X539" s="1"/>
      <c r="Y539" s="1"/>
      <c r="Z539" s="1"/>
    </row>
    <row r="540" spans="24:26">
      <c r="X540" s="1"/>
      <c r="Y540" s="1"/>
      <c r="Z540" s="1"/>
    </row>
    <row r="541" spans="24:26">
      <c r="X541" s="1"/>
      <c r="Y541" s="1"/>
      <c r="Z541" s="1"/>
    </row>
    <row r="542" spans="24:26">
      <c r="X542" s="1"/>
      <c r="Y542" s="1"/>
      <c r="Z542" s="1"/>
    </row>
    <row r="543" spans="24:26">
      <c r="X543" s="1"/>
      <c r="Y543" s="1"/>
      <c r="Z543" s="1"/>
    </row>
    <row r="544" spans="24:26">
      <c r="X544" s="1"/>
      <c r="Y544" s="1"/>
      <c r="Z544" s="1"/>
    </row>
    <row r="545" spans="24:26">
      <c r="X545" s="1"/>
      <c r="Y545" s="1"/>
      <c r="Z545" s="1"/>
    </row>
    <row r="546" spans="24:26">
      <c r="X546" s="1"/>
      <c r="Y546" s="1"/>
      <c r="Z546" s="1"/>
    </row>
    <row r="547" spans="24:26">
      <c r="X547" s="1"/>
      <c r="Y547" s="1"/>
      <c r="Z547" s="1"/>
    </row>
    <row r="548" spans="24:26">
      <c r="X548" s="1"/>
      <c r="Y548" s="1"/>
      <c r="Z548" s="1"/>
    </row>
    <row r="549" spans="24:26">
      <c r="X549" s="1"/>
      <c r="Y549" s="1"/>
      <c r="Z549" s="1"/>
    </row>
    <row r="550" spans="24:26">
      <c r="X550" s="1"/>
      <c r="Y550" s="1"/>
      <c r="Z550" s="1"/>
    </row>
    <row r="551" spans="24:26">
      <c r="X551" s="1"/>
      <c r="Y551" s="1"/>
      <c r="Z551" s="1"/>
    </row>
    <row r="552" spans="24:26">
      <c r="X552" s="1"/>
      <c r="Y552" s="1"/>
      <c r="Z552" s="1"/>
    </row>
    <row r="553" spans="24:26">
      <c r="X553" s="1"/>
      <c r="Y553" s="1"/>
      <c r="Z553" s="1"/>
    </row>
    <row r="554" spans="24:26">
      <c r="X554" s="1"/>
      <c r="Y554" s="1"/>
      <c r="Z554" s="1"/>
    </row>
    <row r="555" spans="24:26">
      <c r="X555" s="1"/>
      <c r="Y555" s="1"/>
      <c r="Z555" s="1"/>
    </row>
    <row r="556" spans="24:26">
      <c r="X556" s="1"/>
      <c r="Y556" s="1"/>
      <c r="Z556" s="1"/>
    </row>
    <row r="557" spans="24:26">
      <c r="X557" s="1"/>
      <c r="Y557" s="1"/>
      <c r="Z557" s="1"/>
    </row>
    <row r="558" spans="24:26">
      <c r="X558" s="1"/>
      <c r="Y558" s="1"/>
      <c r="Z558" s="1"/>
    </row>
    <row r="559" spans="24:26">
      <c r="X559" s="1"/>
      <c r="Y559" s="1"/>
      <c r="Z559" s="1"/>
    </row>
    <row r="560" spans="24:26">
      <c r="X560" s="1"/>
      <c r="Y560" s="1"/>
      <c r="Z560" s="1"/>
    </row>
    <row r="561" spans="24:26">
      <c r="X561" s="1"/>
      <c r="Y561" s="1"/>
      <c r="Z561" s="1"/>
    </row>
    <row r="562" spans="24:26">
      <c r="X562" s="1"/>
      <c r="Y562" s="1"/>
      <c r="Z562" s="1"/>
    </row>
    <row r="563" spans="24:26">
      <c r="X563" s="1"/>
      <c r="Y563" s="1"/>
      <c r="Z563" s="1"/>
    </row>
    <row r="564" spans="24:26">
      <c r="X564" s="1"/>
      <c r="Y564" s="1"/>
      <c r="Z564" s="1"/>
    </row>
    <row r="565" spans="24:26">
      <c r="X565" s="1"/>
      <c r="Y565" s="1"/>
      <c r="Z565" s="1"/>
    </row>
    <row r="566" spans="24:26">
      <c r="X566" s="1"/>
      <c r="Y566" s="1"/>
      <c r="Z566" s="1"/>
    </row>
    <row r="567" spans="24:26">
      <c r="X567" s="1"/>
      <c r="Y567" s="1"/>
      <c r="Z567" s="1"/>
    </row>
    <row r="568" spans="24:26">
      <c r="X568" s="1"/>
      <c r="Y568" s="1"/>
      <c r="Z568" s="1"/>
    </row>
    <row r="569" spans="24:26">
      <c r="X569" s="1"/>
      <c r="Y569" s="1"/>
      <c r="Z569" s="1"/>
    </row>
    <row r="570" spans="24:26">
      <c r="X570" s="1"/>
      <c r="Y570" s="1"/>
      <c r="Z570" s="1"/>
    </row>
    <row r="571" spans="24:26">
      <c r="X571" s="1"/>
      <c r="Y571" s="1"/>
      <c r="Z571" s="1"/>
    </row>
    <row r="572" spans="24:26">
      <c r="X572" s="1"/>
      <c r="Y572" s="1"/>
      <c r="Z572" s="1"/>
    </row>
    <row r="573" spans="24:26">
      <c r="X573" s="1"/>
      <c r="Y573" s="1"/>
      <c r="Z573" s="1"/>
    </row>
    <row r="574" spans="24:26">
      <c r="X574" s="1"/>
      <c r="Y574" s="1"/>
      <c r="Z574" s="1"/>
    </row>
    <row r="575" spans="24:26">
      <c r="X575" s="1"/>
      <c r="Y575" s="1"/>
      <c r="Z575" s="1"/>
    </row>
    <row r="576" spans="24:26">
      <c r="X576" s="1"/>
      <c r="Y576" s="1"/>
      <c r="Z576" s="1"/>
    </row>
    <row r="577" spans="24:26">
      <c r="X577" s="1"/>
      <c r="Y577" s="1"/>
      <c r="Z577" s="1"/>
    </row>
    <row r="578" spans="24:26">
      <c r="X578" s="1"/>
      <c r="Y578" s="1"/>
      <c r="Z578" s="1"/>
    </row>
    <row r="579" spans="24:26">
      <c r="X579" s="1"/>
      <c r="Y579" s="1"/>
      <c r="Z579" s="1"/>
    </row>
    <row r="580" spans="24:26">
      <c r="X580" s="1"/>
      <c r="Y580" s="1"/>
      <c r="Z580" s="1"/>
    </row>
    <row r="581" spans="24:26">
      <c r="X581" s="1"/>
      <c r="Y581" s="1"/>
      <c r="Z581" s="1"/>
    </row>
    <row r="582" spans="24:26">
      <c r="X582" s="1"/>
      <c r="Y582" s="1"/>
      <c r="Z582" s="1"/>
    </row>
    <row r="583" spans="24:26">
      <c r="X583" s="1"/>
      <c r="Y583" s="1"/>
      <c r="Z583" s="1"/>
    </row>
    <row r="584" spans="24:26">
      <c r="X584" s="1"/>
      <c r="Y584" s="1"/>
      <c r="Z584" s="1"/>
    </row>
    <row r="585" spans="24:26">
      <c r="X585" s="1"/>
      <c r="Y585" s="1"/>
      <c r="Z585" s="1"/>
    </row>
    <row r="586" spans="24:26">
      <c r="X586" s="1"/>
      <c r="Y586" s="1"/>
      <c r="Z586" s="1"/>
    </row>
    <row r="587" spans="24:26">
      <c r="X587" s="1"/>
      <c r="Y587" s="1"/>
      <c r="Z587" s="1"/>
    </row>
    <row r="588" spans="24:26">
      <c r="X588" s="1"/>
      <c r="Y588" s="1"/>
      <c r="Z588" s="1"/>
    </row>
    <row r="589" spans="24:26">
      <c r="X589" s="1"/>
      <c r="Y589" s="1"/>
      <c r="Z589" s="1"/>
    </row>
    <row r="590" spans="24:26">
      <c r="X590" s="1"/>
      <c r="Y590" s="1"/>
      <c r="Z590" s="1"/>
    </row>
    <row r="591" spans="24:26">
      <c r="X591" s="1"/>
      <c r="Y591" s="1"/>
      <c r="Z591" s="1"/>
    </row>
    <row r="592" spans="24:26">
      <c r="X592" s="1"/>
      <c r="Y592" s="1"/>
      <c r="Z592" s="1"/>
    </row>
    <row r="593" spans="24:26">
      <c r="X593" s="1"/>
      <c r="Y593" s="1"/>
      <c r="Z593" s="1"/>
    </row>
    <row r="594" spans="24:26">
      <c r="X594" s="1"/>
      <c r="Y594" s="1"/>
      <c r="Z594" s="1"/>
    </row>
    <row r="595" spans="24:26">
      <c r="X595" s="1"/>
      <c r="Y595" s="1"/>
      <c r="Z595" s="1"/>
    </row>
    <row r="596" spans="24:26">
      <c r="X596" s="1"/>
      <c r="Y596" s="1"/>
      <c r="Z596" s="1"/>
    </row>
    <row r="597" spans="24:26">
      <c r="X597" s="1"/>
      <c r="Y597" s="1"/>
      <c r="Z597" s="1"/>
    </row>
    <row r="598" spans="24:26">
      <c r="X598" s="1"/>
      <c r="Y598" s="1"/>
      <c r="Z598" s="1"/>
    </row>
    <row r="599" spans="24:26">
      <c r="X599" s="1"/>
      <c r="Y599" s="1"/>
      <c r="Z599" s="1"/>
    </row>
    <row r="600" spans="24:26">
      <c r="X600" s="1"/>
      <c r="Y600" s="1"/>
      <c r="Z600" s="1"/>
    </row>
    <row r="601" spans="24:26">
      <c r="X601" s="1"/>
      <c r="Y601" s="1"/>
      <c r="Z601" s="1"/>
    </row>
    <row r="602" spans="24:26">
      <c r="X602" s="1"/>
      <c r="Y602" s="1"/>
      <c r="Z602" s="1"/>
    </row>
    <row r="603" spans="24:26">
      <c r="X603" s="1"/>
      <c r="Y603" s="1"/>
      <c r="Z603" s="1"/>
    </row>
    <row r="604" spans="24:26">
      <c r="X604" s="1"/>
      <c r="Y604" s="1"/>
      <c r="Z604" s="1"/>
    </row>
    <row r="605" spans="24:26">
      <c r="X605" s="1"/>
      <c r="Y605" s="1"/>
      <c r="Z605" s="1"/>
    </row>
    <row r="606" spans="24:26">
      <c r="X606" s="1"/>
      <c r="Y606" s="1"/>
      <c r="Z606" s="1"/>
    </row>
    <row r="607" spans="24:26">
      <c r="X607" s="1"/>
      <c r="Y607" s="1"/>
      <c r="Z607" s="1"/>
    </row>
    <row r="608" spans="24:26">
      <c r="X608" s="1"/>
      <c r="Y608" s="1"/>
      <c r="Z608" s="1"/>
    </row>
    <row r="609" spans="24:26">
      <c r="X609" s="1"/>
      <c r="Y609" s="1"/>
      <c r="Z609" s="1"/>
    </row>
    <row r="610" spans="24:26">
      <c r="X610" s="1"/>
      <c r="Y610" s="1"/>
      <c r="Z610" s="1"/>
    </row>
    <row r="611" spans="24:26">
      <c r="X611" s="1"/>
      <c r="Y611" s="1"/>
      <c r="Z611" s="1"/>
    </row>
    <row r="612" spans="24:26">
      <c r="X612" s="1"/>
      <c r="Y612" s="1"/>
      <c r="Z612" s="1"/>
    </row>
    <row r="613" spans="24:26">
      <c r="X613" s="1"/>
      <c r="Y613" s="1"/>
      <c r="Z613" s="1"/>
    </row>
    <row r="614" spans="24:26">
      <c r="X614" s="1"/>
      <c r="Y614" s="1"/>
      <c r="Z614" s="1"/>
    </row>
    <row r="615" spans="24:26">
      <c r="X615" s="1"/>
      <c r="Y615" s="1"/>
      <c r="Z615" s="1"/>
    </row>
    <row r="616" spans="24:26">
      <c r="X616" s="1"/>
      <c r="Y616" s="1"/>
      <c r="Z616" s="1"/>
    </row>
    <row r="617" spans="24:26">
      <c r="X617" s="1"/>
      <c r="Y617" s="1"/>
      <c r="Z617" s="1"/>
    </row>
    <row r="618" spans="24:26">
      <c r="X618" s="1"/>
      <c r="Y618" s="1"/>
      <c r="Z618" s="1"/>
    </row>
    <row r="619" spans="24:26">
      <c r="X619" s="1"/>
      <c r="Y619" s="1"/>
      <c r="Z619" s="1"/>
    </row>
    <row r="620" spans="24:26">
      <c r="X620" s="1"/>
      <c r="Y620" s="1"/>
      <c r="Z620" s="1"/>
    </row>
    <row r="621" spans="24:26">
      <c r="X621" s="1"/>
      <c r="Y621" s="1"/>
      <c r="Z621" s="1"/>
    </row>
    <row r="622" spans="24:26">
      <c r="X622" s="1"/>
      <c r="Y622" s="1"/>
      <c r="Z622" s="1"/>
    </row>
    <row r="623" spans="24:26">
      <c r="X623" s="1"/>
      <c r="Y623" s="1"/>
      <c r="Z623" s="1"/>
    </row>
    <row r="624" spans="24:26">
      <c r="X624" s="1"/>
      <c r="Y624" s="1"/>
      <c r="Z624" s="1"/>
    </row>
    <row r="625" spans="24:26">
      <c r="X625" s="1"/>
      <c r="Y625" s="1"/>
      <c r="Z625" s="1"/>
    </row>
    <row r="626" spans="24:26">
      <c r="X626" s="1"/>
      <c r="Y626" s="1"/>
      <c r="Z626" s="1"/>
    </row>
    <row r="627" spans="24:26">
      <c r="X627" s="1"/>
      <c r="Y627" s="1"/>
      <c r="Z627" s="1"/>
    </row>
    <row r="628" spans="24:26">
      <c r="X628" s="1"/>
      <c r="Y628" s="1"/>
      <c r="Z628" s="1"/>
    </row>
    <row r="629" spans="24:26">
      <c r="X629" s="1"/>
      <c r="Y629" s="1"/>
      <c r="Z629" s="1"/>
    </row>
    <row r="630" spans="24:26">
      <c r="X630" s="1"/>
      <c r="Y630" s="1"/>
      <c r="Z630" s="1"/>
    </row>
    <row r="631" spans="24:26">
      <c r="X631" s="1"/>
      <c r="Y631" s="1"/>
      <c r="Z631" s="1"/>
    </row>
    <row r="632" spans="24:26">
      <c r="X632" s="1"/>
      <c r="Y632" s="1"/>
      <c r="Z632" s="1"/>
    </row>
    <row r="633" spans="24:26">
      <c r="X633" s="1"/>
      <c r="Y633" s="1"/>
      <c r="Z633" s="1"/>
    </row>
    <row r="634" spans="24:26">
      <c r="X634" s="1"/>
      <c r="Y634" s="1"/>
      <c r="Z634" s="1"/>
    </row>
    <row r="635" spans="24:26">
      <c r="X635" s="1"/>
      <c r="Y635" s="1"/>
      <c r="Z635" s="1"/>
    </row>
    <row r="636" spans="24:26">
      <c r="X636" s="1"/>
      <c r="Y636" s="1"/>
      <c r="Z636" s="1"/>
    </row>
    <row r="637" spans="24:26">
      <c r="X637" s="1"/>
      <c r="Y637" s="1"/>
      <c r="Z637" s="1"/>
    </row>
    <row r="638" spans="24:26">
      <c r="X638" s="1"/>
      <c r="Y638" s="1"/>
      <c r="Z638" s="1"/>
    </row>
    <row r="639" spans="24:26">
      <c r="X639" s="1"/>
      <c r="Y639" s="1"/>
      <c r="Z639" s="1"/>
    </row>
    <row r="640" spans="24:26">
      <c r="X640" s="1"/>
      <c r="Y640" s="1"/>
      <c r="Z640" s="1"/>
    </row>
    <row r="641" spans="24:26">
      <c r="X641" s="1"/>
      <c r="Y641" s="1"/>
      <c r="Z641" s="1"/>
    </row>
    <row r="642" spans="24:26">
      <c r="X642" s="1"/>
      <c r="Y642" s="1"/>
      <c r="Z642" s="1"/>
    </row>
    <row r="643" spans="24:26">
      <c r="X643" s="1"/>
      <c r="Y643" s="1"/>
      <c r="Z643" s="1"/>
    </row>
    <row r="644" spans="24:26">
      <c r="X644" s="1"/>
      <c r="Y644" s="1"/>
      <c r="Z644" s="1"/>
    </row>
    <row r="645" spans="24:26">
      <c r="X645" s="1"/>
      <c r="Y645" s="1"/>
      <c r="Z645" s="1"/>
    </row>
    <row r="646" spans="24:26">
      <c r="X646" s="1"/>
      <c r="Y646" s="1"/>
      <c r="Z646" s="1"/>
    </row>
    <row r="647" spans="24:26">
      <c r="X647" s="1"/>
      <c r="Y647" s="1"/>
      <c r="Z647" s="1"/>
    </row>
    <row r="648" spans="24:26">
      <c r="X648" s="1"/>
      <c r="Y648" s="1"/>
      <c r="Z648" s="1"/>
    </row>
    <row r="649" spans="24:26">
      <c r="X649" s="1"/>
      <c r="Y649" s="1"/>
      <c r="Z649" s="1"/>
    </row>
    <row r="650" spans="24:26">
      <c r="X650" s="1"/>
      <c r="Y650" s="1"/>
      <c r="Z650" s="1"/>
    </row>
    <row r="651" spans="24:26">
      <c r="X651" s="1"/>
      <c r="Y651" s="1"/>
      <c r="Z651" s="1"/>
    </row>
    <row r="652" spans="24:26">
      <c r="X652" s="1"/>
      <c r="Y652" s="1"/>
      <c r="Z652" s="1"/>
    </row>
    <row r="653" spans="24:26">
      <c r="X653" s="1"/>
      <c r="Y653" s="1"/>
      <c r="Z653" s="1"/>
    </row>
    <row r="654" spans="24:26">
      <c r="X654" s="1"/>
      <c r="Y654" s="1"/>
      <c r="Z654" s="1"/>
    </row>
    <row r="655" spans="24:26">
      <c r="X655" s="1"/>
      <c r="Y655" s="1"/>
      <c r="Z655" s="1"/>
    </row>
    <row r="656" spans="24:26">
      <c r="X656" s="1"/>
      <c r="Y656" s="1"/>
      <c r="Z656" s="1"/>
    </row>
    <row r="657" spans="24:26">
      <c r="X657" s="1"/>
      <c r="Y657" s="1"/>
      <c r="Z657" s="1"/>
    </row>
    <row r="658" spans="24:26">
      <c r="X658" s="1"/>
      <c r="Y658" s="1"/>
      <c r="Z658" s="1"/>
    </row>
    <row r="659" spans="24:26">
      <c r="X659" s="1"/>
      <c r="Y659" s="1"/>
      <c r="Z659" s="1"/>
    </row>
    <row r="660" spans="24:26">
      <c r="X660" s="1"/>
      <c r="Y660" s="1"/>
      <c r="Z660" s="1"/>
    </row>
    <row r="661" spans="24:26">
      <c r="X661" s="1"/>
      <c r="Y661" s="1"/>
      <c r="Z661" s="1"/>
    </row>
    <row r="662" spans="24:26">
      <c r="X662" s="1"/>
      <c r="Y662" s="1"/>
      <c r="Z662" s="1"/>
    </row>
    <row r="663" spans="24:26">
      <c r="X663" s="1"/>
      <c r="Y663" s="1"/>
      <c r="Z663" s="1"/>
    </row>
    <row r="664" spans="24:26">
      <c r="X664" s="1"/>
      <c r="Y664" s="1"/>
      <c r="Z664" s="1"/>
    </row>
    <row r="665" spans="24:26">
      <c r="X665" s="1"/>
      <c r="Y665" s="1"/>
      <c r="Z665" s="1"/>
    </row>
    <row r="666" spans="24:26">
      <c r="X666" s="1"/>
      <c r="Y666" s="1"/>
      <c r="Z666" s="1"/>
    </row>
    <row r="667" spans="24:26">
      <c r="X667" s="1"/>
      <c r="Y667" s="1"/>
      <c r="Z667" s="1"/>
    </row>
    <row r="668" spans="24:26">
      <c r="X668" s="1"/>
      <c r="Y668" s="1"/>
      <c r="Z668" s="1"/>
    </row>
    <row r="669" spans="24:26">
      <c r="X669" s="1"/>
      <c r="Y669" s="1"/>
      <c r="Z669" s="1"/>
    </row>
    <row r="670" spans="24:26">
      <c r="X670" s="1"/>
      <c r="Y670" s="1"/>
      <c r="Z670" s="1"/>
    </row>
    <row r="671" spans="24:26">
      <c r="X671" s="1"/>
      <c r="Y671" s="1"/>
      <c r="Z671" s="1"/>
    </row>
    <row r="672" spans="24:26">
      <c r="X672" s="1"/>
      <c r="Y672" s="1"/>
      <c r="Z672" s="1"/>
    </row>
    <row r="673" spans="24:26">
      <c r="X673" s="1"/>
      <c r="Y673" s="1"/>
      <c r="Z673" s="1"/>
    </row>
    <row r="674" spans="24:26">
      <c r="X674" s="1"/>
      <c r="Y674" s="1"/>
      <c r="Z674" s="1"/>
    </row>
    <row r="675" spans="24:26">
      <c r="X675" s="1"/>
      <c r="Y675" s="1"/>
      <c r="Z675" s="1"/>
    </row>
    <row r="676" spans="24:26">
      <c r="X676" s="1"/>
      <c r="Y676" s="1"/>
      <c r="Z676" s="1"/>
    </row>
    <row r="677" spans="24:26">
      <c r="X677" s="1"/>
      <c r="Y677" s="1"/>
      <c r="Z677" s="1"/>
    </row>
    <row r="678" spans="24:26">
      <c r="X678" s="1"/>
      <c r="Y678" s="1"/>
      <c r="Z678" s="1"/>
    </row>
    <row r="679" spans="24:26">
      <c r="X679" s="1"/>
      <c r="Y679" s="1"/>
      <c r="Z679" s="1"/>
    </row>
    <row r="680" spans="24:26">
      <c r="X680" s="1"/>
      <c r="Y680" s="1"/>
      <c r="Z680" s="1"/>
    </row>
    <row r="681" spans="24:26">
      <c r="X681" s="1"/>
      <c r="Y681" s="1"/>
      <c r="Z681" s="1"/>
    </row>
    <row r="682" spans="24:26">
      <c r="X682" s="1"/>
      <c r="Y682" s="1"/>
      <c r="Z682" s="1"/>
    </row>
    <row r="683" spans="24:26">
      <c r="X683" s="1"/>
      <c r="Y683" s="1"/>
      <c r="Z683" s="1"/>
    </row>
    <row r="684" spans="24:26">
      <c r="X684" s="1"/>
      <c r="Y684" s="1"/>
      <c r="Z684" s="1"/>
    </row>
    <row r="685" spans="24:26">
      <c r="X685" s="1"/>
      <c r="Y685" s="1"/>
      <c r="Z685" s="1"/>
    </row>
    <row r="686" spans="24:26">
      <c r="X686" s="1"/>
      <c r="Y686" s="1"/>
      <c r="Z686" s="1"/>
    </row>
    <row r="687" spans="24:26">
      <c r="X687" s="1"/>
      <c r="Y687" s="1"/>
      <c r="Z687" s="1"/>
    </row>
    <row r="688" spans="24:26">
      <c r="X688" s="1"/>
      <c r="Y688" s="1"/>
      <c r="Z688" s="1"/>
    </row>
    <row r="689" spans="24:26">
      <c r="X689" s="1"/>
      <c r="Y689" s="1"/>
      <c r="Z689" s="1"/>
    </row>
    <row r="690" spans="24:26">
      <c r="X690" s="1"/>
      <c r="Y690" s="1"/>
      <c r="Z690" s="1"/>
    </row>
    <row r="691" spans="24:26">
      <c r="X691" s="1"/>
      <c r="Y691" s="1"/>
      <c r="Z691" s="1"/>
    </row>
    <row r="692" spans="24:26">
      <c r="X692" s="1"/>
      <c r="Y692" s="1"/>
      <c r="Z692" s="1"/>
    </row>
    <row r="693" spans="24:26">
      <c r="X693" s="1"/>
      <c r="Y693" s="1"/>
      <c r="Z693" s="1"/>
    </row>
    <row r="694" spans="24:26">
      <c r="X694" s="1"/>
      <c r="Y694" s="1"/>
      <c r="Z694" s="1"/>
    </row>
    <row r="695" spans="24:26">
      <c r="X695" s="1"/>
      <c r="Y695" s="1"/>
      <c r="Z695" s="1"/>
    </row>
    <row r="696" spans="24:26">
      <c r="X696" s="1"/>
      <c r="Y696" s="1"/>
      <c r="Z696" s="1"/>
    </row>
    <row r="697" spans="24:26">
      <c r="X697" s="1"/>
      <c r="Y697" s="1"/>
      <c r="Z697" s="1"/>
    </row>
    <row r="698" spans="24:26">
      <c r="X698" s="1"/>
      <c r="Y698" s="1"/>
      <c r="Z698" s="1"/>
    </row>
    <row r="699" spans="24:26">
      <c r="X699" s="1"/>
      <c r="Y699" s="1"/>
      <c r="Z699" s="1"/>
    </row>
    <row r="700" spans="24:26">
      <c r="X700" s="1"/>
      <c r="Y700" s="1"/>
      <c r="Z700" s="1"/>
    </row>
    <row r="701" spans="24:26">
      <c r="X701" s="1"/>
      <c r="Y701" s="1"/>
      <c r="Z701" s="1"/>
    </row>
    <row r="702" spans="24:26">
      <c r="X702" s="1"/>
      <c r="Y702" s="1"/>
      <c r="Z702" s="1"/>
    </row>
    <row r="703" spans="24:26">
      <c r="X703" s="1"/>
      <c r="Y703" s="1"/>
      <c r="Z703" s="1"/>
    </row>
    <row r="704" spans="24:26">
      <c r="X704" s="1"/>
      <c r="Y704" s="1"/>
      <c r="Z704" s="1"/>
    </row>
    <row r="705" spans="24:26">
      <c r="X705" s="1"/>
      <c r="Y705" s="1"/>
      <c r="Z705" s="1"/>
    </row>
    <row r="706" spans="24:26">
      <c r="X706" s="1"/>
      <c r="Y706" s="1"/>
      <c r="Z706" s="1"/>
    </row>
    <row r="707" spans="24:26">
      <c r="X707" s="1"/>
      <c r="Y707" s="1"/>
      <c r="Z707" s="1"/>
    </row>
    <row r="708" spans="24:26">
      <c r="X708" s="1"/>
      <c r="Y708" s="1"/>
      <c r="Z708" s="1"/>
    </row>
    <row r="709" spans="24:26">
      <c r="X709" s="1"/>
      <c r="Y709" s="1"/>
      <c r="Z709" s="1"/>
    </row>
    <row r="710" spans="24:26">
      <c r="X710" s="1"/>
      <c r="Y710" s="1"/>
      <c r="Z710" s="1"/>
    </row>
    <row r="711" spans="24:26">
      <c r="X711" s="1"/>
      <c r="Y711" s="1"/>
      <c r="Z711" s="1"/>
    </row>
    <row r="712" spans="24:26">
      <c r="X712" s="1"/>
      <c r="Y712" s="1"/>
      <c r="Z712" s="1"/>
    </row>
    <row r="713" spans="24:26">
      <c r="X713" s="1"/>
      <c r="Y713" s="1"/>
      <c r="Z713" s="1"/>
    </row>
    <row r="714" spans="24:26">
      <c r="X714" s="1"/>
      <c r="Y714" s="1"/>
      <c r="Z714" s="1"/>
    </row>
    <row r="715" spans="24:26">
      <c r="X715" s="1"/>
      <c r="Y715" s="1"/>
      <c r="Z715" s="1"/>
    </row>
    <row r="716" spans="24:26">
      <c r="X716" s="1"/>
      <c r="Y716" s="1"/>
      <c r="Z716" s="1"/>
    </row>
    <row r="717" spans="24:26">
      <c r="X717" s="1"/>
      <c r="Y717" s="1"/>
      <c r="Z717" s="1"/>
    </row>
    <row r="718" spans="24:26">
      <c r="X718" s="1"/>
      <c r="Y718" s="1"/>
      <c r="Z718" s="1"/>
    </row>
    <row r="719" spans="24:26">
      <c r="X719" s="1"/>
      <c r="Y719" s="1"/>
      <c r="Z719" s="1"/>
    </row>
    <row r="720" spans="24:26">
      <c r="X720" s="1"/>
      <c r="Y720" s="1"/>
      <c r="Z720" s="1"/>
    </row>
    <row r="721" spans="24:26">
      <c r="X721" s="1"/>
      <c r="Y721" s="1"/>
      <c r="Z721" s="1"/>
    </row>
    <row r="722" spans="24:26">
      <c r="X722" s="1"/>
      <c r="Y722" s="1"/>
      <c r="Z722" s="1"/>
    </row>
    <row r="723" spans="24:26">
      <c r="X723" s="1"/>
      <c r="Y723" s="1"/>
      <c r="Z723" s="1"/>
    </row>
    <row r="724" spans="24:26">
      <c r="X724" s="1"/>
      <c r="Y724" s="1"/>
      <c r="Z724" s="1"/>
    </row>
    <row r="725" spans="24:26">
      <c r="X725" s="1"/>
      <c r="Y725" s="1"/>
      <c r="Z725" s="1"/>
    </row>
    <row r="726" spans="24:26">
      <c r="X726" s="1"/>
      <c r="Y726" s="1"/>
      <c r="Z726" s="1"/>
    </row>
    <row r="727" spans="24:26">
      <c r="X727" s="1"/>
      <c r="Y727" s="1"/>
      <c r="Z727" s="1"/>
    </row>
    <row r="728" spans="24:26">
      <c r="X728" s="1"/>
      <c r="Y728" s="1"/>
      <c r="Z728" s="1"/>
    </row>
    <row r="729" spans="24:26">
      <c r="X729" s="1"/>
      <c r="Y729" s="1"/>
      <c r="Z729" s="1"/>
    </row>
    <row r="730" spans="24:26">
      <c r="X730" s="1"/>
      <c r="Y730" s="1"/>
      <c r="Z730" s="1"/>
    </row>
    <row r="731" spans="24:26">
      <c r="X731" s="1"/>
      <c r="Y731" s="1"/>
      <c r="Z731" s="1"/>
    </row>
  </sheetData>
  <mergeCells count="103">
    <mergeCell ref="D10:G10"/>
    <mergeCell ref="D11:D18"/>
    <mergeCell ref="E11:G11"/>
    <mergeCell ref="E12:G12"/>
    <mergeCell ref="E13:G13"/>
    <mergeCell ref="E14:G14"/>
    <mergeCell ref="E15:G15"/>
    <mergeCell ref="E16:G16"/>
    <mergeCell ref="E17:G17"/>
    <mergeCell ref="E18:G18"/>
    <mergeCell ref="D19:D26"/>
    <mergeCell ref="E19:G19"/>
    <mergeCell ref="E20:G20"/>
    <mergeCell ref="E21:G21"/>
    <mergeCell ref="E22:G22"/>
    <mergeCell ref="E23:G23"/>
    <mergeCell ref="E24:G24"/>
    <mergeCell ref="E25:G25"/>
    <mergeCell ref="E26:G26"/>
    <mergeCell ref="D34:D40"/>
    <mergeCell ref="E34:G34"/>
    <mergeCell ref="E35:G35"/>
    <mergeCell ref="E36:G36"/>
    <mergeCell ref="E37:G37"/>
    <mergeCell ref="E38:G38"/>
    <mergeCell ref="E39:G39"/>
    <mergeCell ref="E40:G40"/>
    <mergeCell ref="D27:D33"/>
    <mergeCell ref="E27:G27"/>
    <mergeCell ref="E28:G28"/>
    <mergeCell ref="E29:G29"/>
    <mergeCell ref="E30:G30"/>
    <mergeCell ref="E31:G31"/>
    <mergeCell ref="E32:G32"/>
    <mergeCell ref="E33:G33"/>
    <mergeCell ref="E54:E55"/>
    <mergeCell ref="D56:D69"/>
    <mergeCell ref="E56:E61"/>
    <mergeCell ref="D41:D47"/>
    <mergeCell ref="E41:G41"/>
    <mergeCell ref="E42:G42"/>
    <mergeCell ref="E43:G43"/>
    <mergeCell ref="E44:G44"/>
    <mergeCell ref="E45:G45"/>
    <mergeCell ref="E46:G46"/>
    <mergeCell ref="E47:G47"/>
    <mergeCell ref="E98:E99"/>
    <mergeCell ref="F98:G98"/>
    <mergeCell ref="F99:G99"/>
    <mergeCell ref="D74:D100"/>
    <mergeCell ref="E100:G100"/>
    <mergeCell ref="F56:F58"/>
    <mergeCell ref="F59:F61"/>
    <mergeCell ref="E62:E69"/>
    <mergeCell ref="F62:F63"/>
    <mergeCell ref="F64:F65"/>
    <mergeCell ref="F66:F67"/>
    <mergeCell ref="F68:F69"/>
    <mergeCell ref="D73:G73"/>
    <mergeCell ref="E74:E75"/>
    <mergeCell ref="F74:G74"/>
    <mergeCell ref="F75:G75"/>
    <mergeCell ref="E76:E77"/>
    <mergeCell ref="F76:G76"/>
    <mergeCell ref="F83:G83"/>
    <mergeCell ref="E84:E85"/>
    <mergeCell ref="F84:G84"/>
    <mergeCell ref="F85:G85"/>
    <mergeCell ref="F77:G77"/>
    <mergeCell ref="E78:E79"/>
    <mergeCell ref="F78:G78"/>
    <mergeCell ref="F79:G79"/>
    <mergeCell ref="E80:E81"/>
    <mergeCell ref="F80:G80"/>
    <mergeCell ref="F81:G81"/>
    <mergeCell ref="E5:M5"/>
    <mergeCell ref="E94:E95"/>
    <mergeCell ref="F94:G94"/>
    <mergeCell ref="F95:G95"/>
    <mergeCell ref="E86:E87"/>
    <mergeCell ref="F86:G86"/>
    <mergeCell ref="F87:G87"/>
    <mergeCell ref="E88:E89"/>
    <mergeCell ref="F88:G88"/>
    <mergeCell ref="F89:G89"/>
    <mergeCell ref="E82:E83"/>
    <mergeCell ref="F82:G82"/>
    <mergeCell ref="D70:G70"/>
    <mergeCell ref="D71:G71"/>
    <mergeCell ref="D72:G72"/>
    <mergeCell ref="D48:D55"/>
    <mergeCell ref="E48:E49"/>
    <mergeCell ref="E50:E51"/>
    <mergeCell ref="E52:E53"/>
    <mergeCell ref="E96:E97"/>
    <mergeCell ref="F96:G96"/>
    <mergeCell ref="F97:G97"/>
    <mergeCell ref="E90:E91"/>
    <mergeCell ref="F90:G90"/>
    <mergeCell ref="F91:G91"/>
    <mergeCell ref="E92:E93"/>
    <mergeCell ref="F92:G92"/>
    <mergeCell ref="F93:G93"/>
  </mergeCells>
  <dataValidations count="1">
    <dataValidation type="whole" allowBlank="1" showInputMessage="1" showErrorMessage="1" errorTitle="پیام" error="فقط اعداد میتوانند ثبت شوند." sqref="H11:S99">
      <formula1>0</formula1>
      <formula2>100000</formula2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AA25"/>
  <sheetViews>
    <sheetView rightToLeft="1" topLeftCell="F1" zoomScale="85" zoomScaleNormal="85" workbookViewId="0">
      <selection activeCell="I11" sqref="I11:T15"/>
    </sheetView>
  </sheetViews>
  <sheetFormatPr defaultRowHeight="15"/>
  <cols>
    <col min="6" max="6" width="17.85546875" customWidth="1"/>
    <col min="7" max="7" width="12.140625" customWidth="1"/>
    <col min="8" max="8" width="12.42578125" customWidth="1"/>
  </cols>
  <sheetData>
    <row r="4" spans="6:27">
      <c r="I4" s="247" t="s">
        <v>135</v>
      </c>
      <c r="J4" s="247"/>
      <c r="K4" s="247"/>
      <c r="L4" s="247"/>
      <c r="M4" s="247"/>
      <c r="N4" s="247"/>
      <c r="O4" s="247"/>
      <c r="P4" s="247"/>
    </row>
    <row r="5" spans="6:27">
      <c r="I5" s="246" t="s">
        <v>134</v>
      </c>
      <c r="J5" s="246"/>
      <c r="K5" s="246"/>
      <c r="L5" s="246"/>
      <c r="M5" s="246"/>
      <c r="N5" s="246"/>
      <c r="O5" s="246"/>
      <c r="P5" s="246"/>
    </row>
    <row r="10" spans="6:27" ht="18.75">
      <c r="F10" s="136"/>
      <c r="G10" s="136"/>
      <c r="H10" s="136"/>
      <c r="I10" s="135" t="s">
        <v>11</v>
      </c>
      <c r="J10" s="135" t="s">
        <v>12</v>
      </c>
      <c r="K10" s="135" t="s">
        <v>13</v>
      </c>
      <c r="L10" s="135" t="s">
        <v>14</v>
      </c>
      <c r="M10" s="135" t="s">
        <v>15</v>
      </c>
      <c r="N10" s="135" t="s">
        <v>16</v>
      </c>
      <c r="O10" s="135" t="s">
        <v>40</v>
      </c>
      <c r="P10" s="135" t="s">
        <v>18</v>
      </c>
      <c r="Q10" s="135" t="s">
        <v>19</v>
      </c>
      <c r="R10" s="135" t="s">
        <v>20</v>
      </c>
      <c r="S10" s="135" t="s">
        <v>21</v>
      </c>
      <c r="T10" s="135" t="s">
        <v>22</v>
      </c>
      <c r="U10" s="131" t="s">
        <v>23</v>
      </c>
      <c r="V10" s="129" t="s">
        <v>24</v>
      </c>
      <c r="W10" s="134" t="s">
        <v>26</v>
      </c>
      <c r="X10" s="133" t="s">
        <v>25</v>
      </c>
      <c r="Y10" s="128" t="s">
        <v>33</v>
      </c>
      <c r="Z10" s="129" t="s">
        <v>34</v>
      </c>
      <c r="AA10" s="130" t="s">
        <v>41</v>
      </c>
    </row>
    <row r="11" spans="6:27" ht="17.25" customHeight="1">
      <c r="F11" s="253" t="s">
        <v>128</v>
      </c>
      <c r="G11" s="251" t="s">
        <v>131</v>
      </c>
      <c r="H11" s="251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1">
        <f>SUM(I11:K11)</f>
        <v>0</v>
      </c>
      <c r="V11" s="129">
        <f>SUM(L11:N11)</f>
        <v>0</v>
      </c>
      <c r="W11" s="134">
        <f>SUM(O11:Q11)</f>
        <v>0</v>
      </c>
      <c r="X11" s="133">
        <f>SUM(R11:T11)</f>
        <v>0</v>
      </c>
      <c r="Y11" s="128">
        <f>SUM(U11:V11)</f>
        <v>0</v>
      </c>
      <c r="Z11" s="129">
        <f>SUM(W11:X11)</f>
        <v>0</v>
      </c>
      <c r="AA11" s="130">
        <f>SUM(Y11:Z11)</f>
        <v>0</v>
      </c>
    </row>
    <row r="12" spans="6:27" ht="17.25" customHeight="1">
      <c r="F12" s="253"/>
      <c r="G12" s="251" t="s">
        <v>129</v>
      </c>
      <c r="H12" s="251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1">
        <f t="shared" ref="U12:U25" si="0">SUM(I12:K12)</f>
        <v>0</v>
      </c>
      <c r="V12" s="129">
        <f t="shared" ref="V12:V25" si="1">SUM(L12:N12)</f>
        <v>0</v>
      </c>
      <c r="W12" s="134">
        <f>SUM(O12:Q12)</f>
        <v>0</v>
      </c>
      <c r="X12" s="133">
        <f t="shared" ref="X12:X25" si="2">SUM(R12:T12)</f>
        <v>0</v>
      </c>
      <c r="Y12" s="128">
        <f t="shared" ref="Y12:Y25" si="3">SUM(U12:V12)</f>
        <v>0</v>
      </c>
      <c r="Z12" s="129">
        <f t="shared" ref="Z12:Z25" si="4">SUM(W12:X12)</f>
        <v>0</v>
      </c>
      <c r="AA12" s="130">
        <f t="shared" ref="AA12:AA25" si="5">SUM(Y12:Z12)</f>
        <v>0</v>
      </c>
    </row>
    <row r="13" spans="6:27" ht="18.75" customHeight="1">
      <c r="F13" s="253"/>
      <c r="G13" s="252" t="s">
        <v>124</v>
      </c>
      <c r="H13" s="139" t="s">
        <v>125</v>
      </c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1">
        <f t="shared" si="0"/>
        <v>0</v>
      </c>
      <c r="V13" s="129">
        <f t="shared" si="1"/>
        <v>0</v>
      </c>
      <c r="W13" s="134">
        <f t="shared" ref="W13:W25" si="6">SUM(O13:Q13)</f>
        <v>0</v>
      </c>
      <c r="X13" s="133">
        <f t="shared" si="2"/>
        <v>0</v>
      </c>
      <c r="Y13" s="128">
        <f t="shared" si="3"/>
        <v>0</v>
      </c>
      <c r="Z13" s="129">
        <f t="shared" si="4"/>
        <v>0</v>
      </c>
      <c r="AA13" s="130">
        <f t="shared" si="5"/>
        <v>0</v>
      </c>
    </row>
    <row r="14" spans="6:27" ht="18.75">
      <c r="F14" s="253"/>
      <c r="G14" s="252"/>
      <c r="H14" s="139" t="s">
        <v>126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1">
        <f t="shared" si="0"/>
        <v>0</v>
      </c>
      <c r="V14" s="129">
        <f t="shared" si="1"/>
        <v>0</v>
      </c>
      <c r="W14" s="134">
        <f t="shared" si="6"/>
        <v>0</v>
      </c>
      <c r="X14" s="133">
        <f t="shared" si="2"/>
        <v>0</v>
      </c>
      <c r="Y14" s="128">
        <f t="shared" si="3"/>
        <v>0</v>
      </c>
      <c r="Z14" s="129">
        <f t="shared" si="4"/>
        <v>0</v>
      </c>
      <c r="AA14" s="130">
        <f t="shared" si="5"/>
        <v>0</v>
      </c>
    </row>
    <row r="15" spans="6:27" ht="18.75">
      <c r="F15" s="253"/>
      <c r="G15" s="252"/>
      <c r="H15" s="139" t="s">
        <v>127</v>
      </c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1">
        <f t="shared" si="0"/>
        <v>0</v>
      </c>
      <c r="V15" s="129">
        <f t="shared" si="1"/>
        <v>0</v>
      </c>
      <c r="W15" s="134">
        <f t="shared" si="6"/>
        <v>0</v>
      </c>
      <c r="X15" s="133">
        <f t="shared" si="2"/>
        <v>0</v>
      </c>
      <c r="Y15" s="128">
        <f t="shared" si="3"/>
        <v>0</v>
      </c>
      <c r="Z15" s="129">
        <f t="shared" si="4"/>
        <v>0</v>
      </c>
      <c r="AA15" s="130">
        <f t="shared" si="5"/>
        <v>0</v>
      </c>
    </row>
    <row r="16" spans="6:27" ht="18.75">
      <c r="F16" s="254" t="s">
        <v>132</v>
      </c>
      <c r="G16" s="255" t="s">
        <v>131</v>
      </c>
      <c r="H16" s="255"/>
      <c r="I16" s="138">
        <v>0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38">
        <v>0</v>
      </c>
      <c r="S16" s="138">
        <v>0</v>
      </c>
      <c r="T16" s="138">
        <v>0</v>
      </c>
      <c r="U16" s="131">
        <f t="shared" si="0"/>
        <v>0</v>
      </c>
      <c r="V16" s="129">
        <f t="shared" si="1"/>
        <v>0</v>
      </c>
      <c r="W16" s="134">
        <f t="shared" si="6"/>
        <v>0</v>
      </c>
      <c r="X16" s="133">
        <f t="shared" si="2"/>
        <v>0</v>
      </c>
      <c r="Y16" s="128">
        <f t="shared" si="3"/>
        <v>0</v>
      </c>
      <c r="Z16" s="129">
        <f t="shared" si="4"/>
        <v>0</v>
      </c>
      <c r="AA16" s="130">
        <f t="shared" si="5"/>
        <v>0</v>
      </c>
    </row>
    <row r="17" spans="6:27" ht="18.75">
      <c r="F17" s="254"/>
      <c r="G17" s="255" t="s">
        <v>130</v>
      </c>
      <c r="H17" s="255"/>
      <c r="I17" s="138">
        <v>0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38">
        <v>0</v>
      </c>
      <c r="R17" s="138">
        <v>0</v>
      </c>
      <c r="S17" s="138">
        <v>0</v>
      </c>
      <c r="T17" s="138">
        <v>0</v>
      </c>
      <c r="U17" s="131">
        <f t="shared" si="0"/>
        <v>0</v>
      </c>
      <c r="V17" s="129">
        <f t="shared" si="1"/>
        <v>0</v>
      </c>
      <c r="W17" s="134">
        <f t="shared" si="6"/>
        <v>0</v>
      </c>
      <c r="X17" s="133">
        <f t="shared" si="2"/>
        <v>0</v>
      </c>
      <c r="Y17" s="128">
        <f t="shared" si="3"/>
        <v>0</v>
      </c>
      <c r="Z17" s="129">
        <f t="shared" si="4"/>
        <v>0</v>
      </c>
      <c r="AA17" s="130">
        <f t="shared" si="5"/>
        <v>0</v>
      </c>
    </row>
    <row r="18" spans="6:27" ht="18.75">
      <c r="F18" s="254"/>
      <c r="G18" s="256" t="s">
        <v>124</v>
      </c>
      <c r="H18" s="140" t="s">
        <v>125</v>
      </c>
      <c r="I18" s="138">
        <v>0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8">
        <v>0</v>
      </c>
      <c r="T18" s="138">
        <v>0</v>
      </c>
      <c r="U18" s="131">
        <f t="shared" si="0"/>
        <v>0</v>
      </c>
      <c r="V18" s="129">
        <f t="shared" si="1"/>
        <v>0</v>
      </c>
      <c r="W18" s="134">
        <f t="shared" si="6"/>
        <v>0</v>
      </c>
      <c r="X18" s="133">
        <f t="shared" si="2"/>
        <v>0</v>
      </c>
      <c r="Y18" s="128">
        <f t="shared" si="3"/>
        <v>0</v>
      </c>
      <c r="Z18" s="129">
        <f t="shared" si="4"/>
        <v>0</v>
      </c>
      <c r="AA18" s="130">
        <f t="shared" si="5"/>
        <v>0</v>
      </c>
    </row>
    <row r="19" spans="6:27" ht="18.75">
      <c r="F19" s="254"/>
      <c r="G19" s="256"/>
      <c r="H19" s="140" t="s">
        <v>126</v>
      </c>
      <c r="I19" s="138">
        <v>0</v>
      </c>
      <c r="J19" s="138">
        <v>0</v>
      </c>
      <c r="K19" s="138">
        <v>0</v>
      </c>
      <c r="L19" s="138">
        <v>0</v>
      </c>
      <c r="M19" s="138">
        <v>0</v>
      </c>
      <c r="N19" s="138">
        <v>0</v>
      </c>
      <c r="O19" s="138">
        <v>0</v>
      </c>
      <c r="P19" s="138">
        <v>0</v>
      </c>
      <c r="Q19" s="138">
        <v>0</v>
      </c>
      <c r="R19" s="138">
        <v>0</v>
      </c>
      <c r="S19" s="138">
        <v>0</v>
      </c>
      <c r="T19" s="138">
        <v>0</v>
      </c>
      <c r="U19" s="131">
        <f t="shared" si="0"/>
        <v>0</v>
      </c>
      <c r="V19" s="129">
        <f t="shared" si="1"/>
        <v>0</v>
      </c>
      <c r="W19" s="134">
        <f t="shared" si="6"/>
        <v>0</v>
      </c>
      <c r="X19" s="133">
        <f t="shared" si="2"/>
        <v>0</v>
      </c>
      <c r="Y19" s="128">
        <f t="shared" si="3"/>
        <v>0</v>
      </c>
      <c r="Z19" s="129">
        <f t="shared" si="4"/>
        <v>0</v>
      </c>
      <c r="AA19" s="130">
        <f t="shared" si="5"/>
        <v>0</v>
      </c>
    </row>
    <row r="20" spans="6:27" ht="18.75">
      <c r="F20" s="254"/>
      <c r="G20" s="256"/>
      <c r="H20" s="140" t="s">
        <v>127</v>
      </c>
      <c r="I20" s="138">
        <v>0</v>
      </c>
      <c r="J20" s="138">
        <v>0</v>
      </c>
      <c r="K20" s="138">
        <v>0</v>
      </c>
      <c r="L20" s="138">
        <v>0</v>
      </c>
      <c r="M20" s="138">
        <v>0</v>
      </c>
      <c r="N20" s="138">
        <v>0</v>
      </c>
      <c r="O20" s="138">
        <v>0</v>
      </c>
      <c r="P20" s="138">
        <v>0</v>
      </c>
      <c r="Q20" s="138">
        <v>0</v>
      </c>
      <c r="R20" s="138">
        <v>0</v>
      </c>
      <c r="S20" s="138">
        <v>0</v>
      </c>
      <c r="T20" s="138">
        <v>0</v>
      </c>
      <c r="U20" s="131">
        <f t="shared" si="0"/>
        <v>0</v>
      </c>
      <c r="V20" s="129">
        <f t="shared" si="1"/>
        <v>0</v>
      </c>
      <c r="W20" s="134">
        <f t="shared" si="6"/>
        <v>0</v>
      </c>
      <c r="X20" s="133">
        <f t="shared" si="2"/>
        <v>0</v>
      </c>
      <c r="Y20" s="128">
        <f t="shared" si="3"/>
        <v>0</v>
      </c>
      <c r="Z20" s="129">
        <f t="shared" si="4"/>
        <v>0</v>
      </c>
      <c r="AA20" s="130">
        <f t="shared" si="5"/>
        <v>0</v>
      </c>
    </row>
    <row r="21" spans="6:27" ht="18.75">
      <c r="F21" s="248" t="s">
        <v>133</v>
      </c>
      <c r="G21" s="249" t="s">
        <v>131</v>
      </c>
      <c r="H21" s="249"/>
      <c r="I21" s="132">
        <f>SUM(I11,I16)</f>
        <v>0</v>
      </c>
      <c r="J21" s="132">
        <f t="shared" ref="J21:T21" si="7">SUM(J11,J16)</f>
        <v>0</v>
      </c>
      <c r="K21" s="132">
        <f t="shared" si="7"/>
        <v>0</v>
      </c>
      <c r="L21" s="132">
        <f t="shared" si="7"/>
        <v>0</v>
      </c>
      <c r="M21" s="132">
        <f t="shared" si="7"/>
        <v>0</v>
      </c>
      <c r="N21" s="132">
        <f t="shared" si="7"/>
        <v>0</v>
      </c>
      <c r="O21" s="132">
        <f t="shared" si="7"/>
        <v>0</v>
      </c>
      <c r="P21" s="132">
        <f t="shared" si="7"/>
        <v>0</v>
      </c>
      <c r="Q21" s="132">
        <f t="shared" si="7"/>
        <v>0</v>
      </c>
      <c r="R21" s="132">
        <f t="shared" si="7"/>
        <v>0</v>
      </c>
      <c r="S21" s="132">
        <f t="shared" si="7"/>
        <v>0</v>
      </c>
      <c r="T21" s="132">
        <f t="shared" si="7"/>
        <v>0</v>
      </c>
      <c r="U21" s="131">
        <f t="shared" si="0"/>
        <v>0</v>
      </c>
      <c r="V21" s="129">
        <f t="shared" si="1"/>
        <v>0</v>
      </c>
      <c r="W21" s="134">
        <f t="shared" si="6"/>
        <v>0</v>
      </c>
      <c r="X21" s="133">
        <f t="shared" si="2"/>
        <v>0</v>
      </c>
      <c r="Y21" s="128">
        <f t="shared" si="3"/>
        <v>0</v>
      </c>
      <c r="Z21" s="129">
        <f t="shared" si="4"/>
        <v>0</v>
      </c>
      <c r="AA21" s="130">
        <f t="shared" si="5"/>
        <v>0</v>
      </c>
    </row>
    <row r="22" spans="6:27" ht="18.75">
      <c r="F22" s="248"/>
      <c r="G22" s="249" t="s">
        <v>129</v>
      </c>
      <c r="H22" s="249"/>
      <c r="I22" s="132">
        <f t="shared" ref="I22:I24" si="8">SUM(I12,I17)</f>
        <v>0</v>
      </c>
      <c r="J22" s="132">
        <f t="shared" ref="J22:T22" si="9">SUM(J12,J17)</f>
        <v>0</v>
      </c>
      <c r="K22" s="132">
        <f>SUM(K12,K17)</f>
        <v>0</v>
      </c>
      <c r="L22" s="132">
        <f t="shared" si="9"/>
        <v>0</v>
      </c>
      <c r="M22" s="132">
        <f t="shared" si="9"/>
        <v>0</v>
      </c>
      <c r="N22" s="132">
        <f t="shared" si="9"/>
        <v>0</v>
      </c>
      <c r="O22" s="132">
        <f t="shared" si="9"/>
        <v>0</v>
      </c>
      <c r="P22" s="132">
        <f t="shared" si="9"/>
        <v>0</v>
      </c>
      <c r="Q22" s="132">
        <f t="shared" si="9"/>
        <v>0</v>
      </c>
      <c r="R22" s="132">
        <f t="shared" si="9"/>
        <v>0</v>
      </c>
      <c r="S22" s="132">
        <f t="shared" si="9"/>
        <v>0</v>
      </c>
      <c r="T22" s="132">
        <f t="shared" si="9"/>
        <v>0</v>
      </c>
      <c r="U22" s="131">
        <f t="shared" si="0"/>
        <v>0</v>
      </c>
      <c r="V22" s="129">
        <f t="shared" si="1"/>
        <v>0</v>
      </c>
      <c r="W22" s="134">
        <f t="shared" si="6"/>
        <v>0</v>
      </c>
      <c r="X22" s="133">
        <f t="shared" si="2"/>
        <v>0</v>
      </c>
      <c r="Y22" s="128">
        <f t="shared" si="3"/>
        <v>0</v>
      </c>
      <c r="Z22" s="129">
        <f t="shared" si="4"/>
        <v>0</v>
      </c>
      <c r="AA22" s="130">
        <f t="shared" si="5"/>
        <v>0</v>
      </c>
    </row>
    <row r="23" spans="6:27" ht="18.75">
      <c r="F23" s="248"/>
      <c r="G23" s="250" t="s">
        <v>124</v>
      </c>
      <c r="H23" s="141" t="s">
        <v>125</v>
      </c>
      <c r="I23" s="132">
        <f t="shared" si="8"/>
        <v>0</v>
      </c>
      <c r="J23" s="132">
        <f t="shared" ref="J23:T23" si="10">SUM(J13,J18)</f>
        <v>0</v>
      </c>
      <c r="K23" s="132">
        <f t="shared" si="10"/>
        <v>0</v>
      </c>
      <c r="L23" s="132">
        <f t="shared" si="10"/>
        <v>0</v>
      </c>
      <c r="M23" s="132">
        <f t="shared" si="10"/>
        <v>0</v>
      </c>
      <c r="N23" s="132">
        <f t="shared" si="10"/>
        <v>0</v>
      </c>
      <c r="O23" s="132">
        <f t="shared" si="10"/>
        <v>0</v>
      </c>
      <c r="P23" s="132">
        <f t="shared" si="10"/>
        <v>0</v>
      </c>
      <c r="Q23" s="132">
        <f t="shared" si="10"/>
        <v>0</v>
      </c>
      <c r="R23" s="132">
        <f t="shared" si="10"/>
        <v>0</v>
      </c>
      <c r="S23" s="132">
        <f t="shared" si="10"/>
        <v>0</v>
      </c>
      <c r="T23" s="132">
        <f t="shared" si="10"/>
        <v>0</v>
      </c>
      <c r="U23" s="131">
        <f t="shared" si="0"/>
        <v>0</v>
      </c>
      <c r="V23" s="129">
        <f t="shared" si="1"/>
        <v>0</v>
      </c>
      <c r="W23" s="134">
        <f t="shared" si="6"/>
        <v>0</v>
      </c>
      <c r="X23" s="133">
        <f t="shared" si="2"/>
        <v>0</v>
      </c>
      <c r="Y23" s="128">
        <f t="shared" si="3"/>
        <v>0</v>
      </c>
      <c r="Z23" s="129">
        <f t="shared" si="4"/>
        <v>0</v>
      </c>
      <c r="AA23" s="130">
        <f t="shared" si="5"/>
        <v>0</v>
      </c>
    </row>
    <row r="24" spans="6:27" ht="18.75">
      <c r="F24" s="248"/>
      <c r="G24" s="250"/>
      <c r="H24" s="141" t="s">
        <v>126</v>
      </c>
      <c r="I24" s="132">
        <f t="shared" si="8"/>
        <v>0</v>
      </c>
      <c r="J24" s="132">
        <f t="shared" ref="J24:T24" si="11">SUM(J14,J19)</f>
        <v>0</v>
      </c>
      <c r="K24" s="132">
        <f t="shared" si="11"/>
        <v>0</v>
      </c>
      <c r="L24" s="132">
        <f t="shared" si="11"/>
        <v>0</v>
      </c>
      <c r="M24" s="132">
        <f t="shared" si="11"/>
        <v>0</v>
      </c>
      <c r="N24" s="132">
        <f t="shared" si="11"/>
        <v>0</v>
      </c>
      <c r="O24" s="132">
        <f t="shared" si="11"/>
        <v>0</v>
      </c>
      <c r="P24" s="132">
        <f t="shared" si="11"/>
        <v>0</v>
      </c>
      <c r="Q24" s="132">
        <f t="shared" si="11"/>
        <v>0</v>
      </c>
      <c r="R24" s="132">
        <f t="shared" si="11"/>
        <v>0</v>
      </c>
      <c r="S24" s="132">
        <f t="shared" si="11"/>
        <v>0</v>
      </c>
      <c r="T24" s="132">
        <f t="shared" si="11"/>
        <v>0</v>
      </c>
      <c r="U24" s="131">
        <f t="shared" si="0"/>
        <v>0</v>
      </c>
      <c r="V24" s="129">
        <f t="shared" si="1"/>
        <v>0</v>
      </c>
      <c r="W24" s="134">
        <f t="shared" si="6"/>
        <v>0</v>
      </c>
      <c r="X24" s="133">
        <f t="shared" si="2"/>
        <v>0</v>
      </c>
      <c r="Y24" s="128">
        <f t="shared" si="3"/>
        <v>0</v>
      </c>
      <c r="Z24" s="129">
        <f t="shared" si="4"/>
        <v>0</v>
      </c>
      <c r="AA24" s="130">
        <f t="shared" si="5"/>
        <v>0</v>
      </c>
    </row>
    <row r="25" spans="6:27" ht="18.75">
      <c r="F25" s="248"/>
      <c r="G25" s="250"/>
      <c r="H25" s="141" t="s">
        <v>127</v>
      </c>
      <c r="I25" s="132">
        <f>SUM(I15,I20)</f>
        <v>0</v>
      </c>
      <c r="J25" s="132">
        <f t="shared" ref="J25:T25" si="12">SUM(J15,J20)</f>
        <v>0</v>
      </c>
      <c r="K25" s="132">
        <f t="shared" si="12"/>
        <v>0</v>
      </c>
      <c r="L25" s="132">
        <f t="shared" si="12"/>
        <v>0</v>
      </c>
      <c r="M25" s="132">
        <f t="shared" si="12"/>
        <v>0</v>
      </c>
      <c r="N25" s="132">
        <f t="shared" si="12"/>
        <v>0</v>
      </c>
      <c r="O25" s="132">
        <f t="shared" si="12"/>
        <v>0</v>
      </c>
      <c r="P25" s="132">
        <f t="shared" si="12"/>
        <v>0</v>
      </c>
      <c r="Q25" s="132">
        <f t="shared" si="12"/>
        <v>0</v>
      </c>
      <c r="R25" s="132">
        <f t="shared" si="12"/>
        <v>0</v>
      </c>
      <c r="S25" s="132">
        <f t="shared" si="12"/>
        <v>0</v>
      </c>
      <c r="T25" s="132">
        <f t="shared" si="12"/>
        <v>0</v>
      </c>
      <c r="U25" s="131">
        <f t="shared" si="0"/>
        <v>0</v>
      </c>
      <c r="V25" s="129">
        <f t="shared" si="1"/>
        <v>0</v>
      </c>
      <c r="W25" s="134">
        <f t="shared" si="6"/>
        <v>0</v>
      </c>
      <c r="X25" s="133">
        <f t="shared" si="2"/>
        <v>0</v>
      </c>
      <c r="Y25" s="128">
        <f t="shared" si="3"/>
        <v>0</v>
      </c>
      <c r="Z25" s="129">
        <f t="shared" si="4"/>
        <v>0</v>
      </c>
      <c r="AA25" s="130">
        <f t="shared" si="5"/>
        <v>0</v>
      </c>
    </row>
  </sheetData>
  <sheetProtection sheet="1" objects="1" scenarios="1"/>
  <mergeCells count="14">
    <mergeCell ref="I5:P5"/>
    <mergeCell ref="I4:P4"/>
    <mergeCell ref="F21:F25"/>
    <mergeCell ref="G21:H21"/>
    <mergeCell ref="G23:G25"/>
    <mergeCell ref="G22:H22"/>
    <mergeCell ref="G11:H11"/>
    <mergeCell ref="G13:G15"/>
    <mergeCell ref="F11:F15"/>
    <mergeCell ref="F16:F20"/>
    <mergeCell ref="G16:H16"/>
    <mergeCell ref="G18:G20"/>
    <mergeCell ref="G12:H12"/>
    <mergeCell ref="G17:H17"/>
  </mergeCells>
  <dataValidations count="1">
    <dataValidation type="whole" allowBlank="1" showInputMessage="1" showErrorMessage="1" errorTitle="پیام" error="فقط اعداد میتوانند ثبت شوند." sqref="I11:T25">
      <formula1>0</formula1>
      <formula2>1000000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درامد اختصاصی</vt:lpstr>
      <vt:lpstr>طرح تشدید</vt:lpstr>
      <vt:lpstr>کلر سنجی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2022-05-07T03:48:41Z</dcterms:modified>
</cp:coreProperties>
</file>